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4505" windowHeight="13845"/>
  </bookViews>
  <sheets>
    <sheet name="Лот 1" sheetId="1" r:id="rId1"/>
    <sheet name="Лот 2 " sheetId="4" r:id="rId2"/>
    <sheet name="Лист 3" sheetId="3" r:id="rId3"/>
    <sheet name="Лот 4" sheetId="2" r:id="rId4"/>
  </sheets>
  <definedNames>
    <definedName name="_xlnm._FilterDatabase" localSheetId="0" hidden="1">'Лот 1'!$A$9:$F$21</definedName>
    <definedName name="_xlnm._FilterDatabase" localSheetId="3" hidden="1">'Лот 4'!$A$9:$F$9</definedName>
    <definedName name="_xlnm.Print_Titles" localSheetId="0">'Лот 1'!$8:$8</definedName>
  </definedNames>
  <calcPr calcId="145621"/>
</workbook>
</file>

<file path=xl/calcChain.xml><?xml version="1.0" encoding="utf-8"?>
<calcChain xmlns="http://schemas.openxmlformats.org/spreadsheetml/2006/main">
  <c r="J11" i="4" l="1"/>
  <c r="H11" i="1"/>
  <c r="H12" i="1"/>
  <c r="J12" i="1" s="1"/>
  <c r="H13" i="1"/>
  <c r="H14" i="1"/>
  <c r="H15" i="1"/>
  <c r="H16" i="1"/>
  <c r="H17" i="1"/>
  <c r="H18" i="1"/>
  <c r="H19" i="1"/>
  <c r="H20" i="1"/>
  <c r="H21" i="1"/>
  <c r="H10" i="1"/>
  <c r="J11" i="1"/>
  <c r="J13" i="1"/>
  <c r="J14" i="1"/>
  <c r="J15" i="1"/>
  <c r="J16" i="1"/>
  <c r="J17" i="1"/>
  <c r="J18" i="1"/>
  <c r="J19" i="1"/>
  <c r="J20" i="1"/>
  <c r="J21" i="1"/>
  <c r="J10" i="1"/>
  <c r="I11" i="1"/>
  <c r="I12" i="1"/>
  <c r="I13" i="1"/>
  <c r="I14" i="1"/>
  <c r="I15" i="1"/>
  <c r="I16" i="1"/>
  <c r="I17" i="1"/>
  <c r="I18" i="1"/>
  <c r="I19" i="1"/>
  <c r="I20" i="1"/>
  <c r="I21" i="1"/>
  <c r="I10" i="1"/>
  <c r="J12" i="4"/>
  <c r="J13" i="4"/>
  <c r="J14" i="4"/>
  <c r="J15" i="4"/>
  <c r="J16" i="4"/>
  <c r="J17" i="4"/>
  <c r="J18" i="4"/>
  <c r="J19" i="4"/>
  <c r="J20" i="4"/>
  <c r="J21" i="4"/>
  <c r="J10" i="4"/>
  <c r="I11" i="4"/>
  <c r="I12" i="4"/>
  <c r="I13" i="4"/>
  <c r="I14" i="4"/>
  <c r="I15" i="4"/>
  <c r="I16" i="4"/>
  <c r="I17" i="4"/>
  <c r="I18" i="4"/>
  <c r="I19" i="4"/>
  <c r="I20" i="4"/>
  <c r="I21" i="4"/>
  <c r="I10" i="4"/>
  <c r="H11" i="4"/>
  <c r="H12" i="4"/>
  <c r="H13" i="4"/>
  <c r="H14" i="4"/>
  <c r="H15" i="4"/>
  <c r="H16" i="4"/>
  <c r="H17" i="4"/>
  <c r="H18" i="4"/>
  <c r="H19" i="4"/>
  <c r="H20" i="4"/>
  <c r="H21" i="4"/>
  <c r="H10" i="4"/>
  <c r="J11" i="3"/>
  <c r="J12" i="3"/>
  <c r="J13" i="3"/>
  <c r="J14" i="3"/>
  <c r="J15" i="3"/>
  <c r="J16" i="3"/>
  <c r="J17" i="3"/>
  <c r="J18" i="3"/>
  <c r="J19" i="3"/>
  <c r="J20" i="3"/>
  <c r="J21" i="3"/>
  <c r="J10" i="3"/>
  <c r="I21" i="3"/>
  <c r="I11" i="3"/>
  <c r="I22" i="3" s="1"/>
  <c r="I12" i="3"/>
  <c r="I13" i="3"/>
  <c r="I14" i="3"/>
  <c r="I15" i="3"/>
  <c r="I16" i="3"/>
  <c r="I17" i="3"/>
  <c r="I18" i="3"/>
  <c r="I19" i="3"/>
  <c r="I20" i="3"/>
  <c r="I10" i="3"/>
  <c r="H22" i="3"/>
  <c r="H11" i="3"/>
  <c r="H12" i="3"/>
  <c r="H13" i="3"/>
  <c r="H14" i="3"/>
  <c r="H15" i="3"/>
  <c r="H16" i="3"/>
  <c r="H17" i="3"/>
  <c r="H18" i="3"/>
  <c r="H19" i="3"/>
  <c r="H20" i="3"/>
  <c r="H21" i="3"/>
  <c r="H10" i="3"/>
  <c r="H11" i="2"/>
  <c r="J11" i="2" s="1"/>
  <c r="H12" i="2"/>
  <c r="H13" i="2"/>
  <c r="H22" i="2" s="1"/>
  <c r="H14" i="2"/>
  <c r="H15" i="2"/>
  <c r="J15" i="2" s="1"/>
  <c r="H16" i="2"/>
  <c r="J16" i="2" s="1"/>
  <c r="H17" i="2"/>
  <c r="J17" i="2" s="1"/>
  <c r="H18" i="2"/>
  <c r="H19" i="2"/>
  <c r="J19" i="2" s="1"/>
  <c r="H20" i="2"/>
  <c r="J20" i="2" s="1"/>
  <c r="H21" i="2"/>
  <c r="H10" i="2"/>
  <c r="I10" i="2"/>
  <c r="J10" i="2"/>
  <c r="J21" i="2"/>
  <c r="J12" i="2"/>
  <c r="J14" i="2"/>
  <c r="J18" i="2"/>
  <c r="I21" i="2"/>
  <c r="I11" i="2"/>
  <c r="I12" i="2"/>
  <c r="I22" i="2" s="1"/>
  <c r="I13" i="2"/>
  <c r="I14" i="2"/>
  <c r="I15" i="2"/>
  <c r="I16" i="2"/>
  <c r="I17" i="2"/>
  <c r="I18" i="2"/>
  <c r="I19" i="2"/>
  <c r="I20" i="2"/>
  <c r="F22" i="2"/>
  <c r="J22" i="1" l="1"/>
  <c r="J13" i="2"/>
  <c r="J22" i="2"/>
  <c r="I22" i="4"/>
  <c r="F22" i="3"/>
  <c r="F22" i="1"/>
  <c r="F22" i="4"/>
  <c r="H22" i="4"/>
  <c r="H22" i="1"/>
  <c r="J22" i="3" l="1"/>
  <c r="I22" i="1"/>
  <c r="J22" i="4"/>
</calcChain>
</file>

<file path=xl/sharedStrings.xml><?xml version="1.0" encoding="utf-8"?>
<sst xmlns="http://schemas.openxmlformats.org/spreadsheetml/2006/main" count="268" uniqueCount="124">
  <si>
    <t>№п/п</t>
  </si>
  <si>
    <t>ЕИ</t>
  </si>
  <si>
    <t>Всего</t>
  </si>
  <si>
    <t xml:space="preserve">                                             ИТОГО:</t>
  </si>
  <si>
    <t>Адреса АЗК</t>
  </si>
  <si>
    <t>Наименование услуги</t>
  </si>
  <si>
    <t>объект</t>
  </si>
  <si>
    <t>аренда</t>
  </si>
  <si>
    <t>Приложение 1 к письму о подаче оферты</t>
  </si>
  <si>
    <t>Коммерческое предложение от «____»_____________ г. №__________</t>
  </si>
  <si>
    <t>Наименование участника: __________________________</t>
  </si>
  <si>
    <t>ИНН (или иной идентификационный номер) участника: __________________</t>
  </si>
  <si>
    <t xml:space="preserve">   (должность руководителя, основания полномочий)                                              (подпись)                                       (ФИО)</t>
  </si>
  <si>
    <t>"_____"________________       20... г.</t>
  </si>
  <si>
    <t>Стоимость аренды АЗК в мес, руб. без НДС</t>
  </si>
  <si>
    <t>Стоимость аренды АЗК в мес, руб. с НДС</t>
  </si>
  <si>
    <t>заполняется Исполнителем (необходимо заполнить все расценки)</t>
  </si>
  <si>
    <t>(должность руководителя, основания полномочий)                                              (подпись)                                       (ФИО)</t>
  </si>
  <si>
    <t xml:space="preserve">Лот № 1 </t>
  </si>
  <si>
    <t xml:space="preserve">Лот № 2 </t>
  </si>
  <si>
    <t>субаренда</t>
  </si>
  <si>
    <t>MR040</t>
  </si>
  <si>
    <t>г. Москва, пр-т Мира, вл. 94</t>
  </si>
  <si>
    <t>MR088</t>
  </si>
  <si>
    <t>MR089</t>
  </si>
  <si>
    <t>MR010</t>
  </si>
  <si>
    <t>MR037</t>
  </si>
  <si>
    <t>MR064</t>
  </si>
  <si>
    <t>MR067</t>
  </si>
  <si>
    <t>MR070</t>
  </si>
  <si>
    <t>MR075</t>
  </si>
  <si>
    <t>MR083</t>
  </si>
  <si>
    <t>№ АЗК</t>
  </si>
  <si>
    <t>г. Москва, Дмитровское ш., вл. 107е</t>
  </si>
  <si>
    <t>MC038</t>
  </si>
  <si>
    <t>MC086</t>
  </si>
  <si>
    <t>MC089</t>
  </si>
  <si>
    <t>MT000</t>
  </si>
  <si>
    <t>MC025</t>
  </si>
  <si>
    <t>MC029</t>
  </si>
  <si>
    <t>MC050</t>
  </si>
  <si>
    <t>MC069</t>
  </si>
  <si>
    <t>MC091</t>
  </si>
  <si>
    <t>MC100</t>
  </si>
  <si>
    <t>MC109</t>
  </si>
  <si>
    <t>MC141</t>
  </si>
  <si>
    <t>MJ080</t>
  </si>
  <si>
    <t>MN014</t>
  </si>
  <si>
    <t>MN015</t>
  </si>
  <si>
    <t>MC041</t>
  </si>
  <si>
    <t>MC042</t>
  </si>
  <si>
    <t>MC052</t>
  </si>
  <si>
    <t>MC074</t>
  </si>
  <si>
    <t>MC083</t>
  </si>
  <si>
    <t>MC096</t>
  </si>
  <si>
    <t>MC115</t>
  </si>
  <si>
    <t>ML006</t>
  </si>
  <si>
    <t>г. Красногорск, П/О Красногорск-4, 66 км МКАД</t>
  </si>
  <si>
    <t>MC010</t>
  </si>
  <si>
    <t>MC011</t>
  </si>
  <si>
    <t>MC013</t>
  </si>
  <si>
    <t>MC080</t>
  </si>
  <si>
    <t>MC107</t>
  </si>
  <si>
    <t>MC210</t>
  </si>
  <si>
    <t>MJ079</t>
  </si>
  <si>
    <t>MJ081</t>
  </si>
  <si>
    <t>MJ082</t>
  </si>
  <si>
    <t>MR042</t>
  </si>
  <si>
    <t>г. Москва, 5 км МКАД, вл. 6</t>
  </si>
  <si>
    <t>MR041</t>
  </si>
  <si>
    <t>г. Москва, ул. Старобитцевская, домовлад. 2, стр.1,2,3</t>
  </si>
  <si>
    <t>г. Москва, пр-т Вернадского, д. 86д</t>
  </si>
  <si>
    <t>г. Москва, ул. Профсоюзная, зд.67а, стр.1-2</t>
  </si>
  <si>
    <t>г. Москва, ул. Люблинская, зд. 135/1</t>
  </si>
  <si>
    <t>г. Москва, Новоясеневский пр-т, вл. 12а, стр. 1,2,3</t>
  </si>
  <si>
    <t>МО, г. Ступино, пр-т Победы, 65</t>
  </si>
  <si>
    <t>г. Москва, Рублевское ш., вл.91а</t>
  </si>
  <si>
    <t>г. Москва, Загородное ш., вл. 2б</t>
  </si>
  <si>
    <t>МО, Балашихинский р-н, дер. Абрамцево, вл.54б, 103 км МКАД</t>
  </si>
  <si>
    <t>г. Москва, Варшавское ш., вл. 129 г</t>
  </si>
  <si>
    <t>г. Москва, ул.Лобачевского, 37</t>
  </si>
  <si>
    <t>г. Москва, пр-т Мира, вл.142</t>
  </si>
  <si>
    <t xml:space="preserve">Лот № 3 </t>
  </si>
  <si>
    <t>Лот № 4</t>
  </si>
  <si>
    <t>MC001</t>
  </si>
  <si>
    <t>MJ132</t>
  </si>
  <si>
    <t>MJ084</t>
  </si>
  <si>
    <t>MR002</t>
  </si>
  <si>
    <t>Стоимость аренды АЗК за 11 мес., руб. без НДС</t>
  </si>
  <si>
    <t>Стоимость аренды АЗК за 11 мес., руб. с НДС</t>
  </si>
  <si>
    <t>Стоимость аренды АЗК за 11 мес., 
руб. без НДС</t>
  </si>
  <si>
    <t>Стоимость аренды АЗК за 11 мес., 
руб. с НДС</t>
  </si>
  <si>
    <t>МО, Рузский р-он, д. Нестерово</t>
  </si>
  <si>
    <t>МО, г. Руза, ул.Федеративная,д.43</t>
  </si>
  <si>
    <t>г. Москва, Кавказкий бульвар 54/14</t>
  </si>
  <si>
    <t>г. Москва, Мичуринский проспект, вл.76</t>
  </si>
  <si>
    <t>г. Москва, ул. Лобачевского вл.92, стр.1</t>
  </si>
  <si>
    <t>г. Москва, Новолужнецкий проезд, д.1</t>
  </si>
  <si>
    <t>г. Москва, Лужнецкая набережная, д.10-Б</t>
  </si>
  <si>
    <t>г. Москва, Севастопольский пр-т, вл.8, стр.1,2</t>
  </si>
  <si>
    <t xml:space="preserve">г. Москва, ул. Паперника, д. 22 </t>
  </si>
  <si>
    <t>МО, г. Орехово-Зуево, ул. Флиера, дом 2</t>
  </si>
  <si>
    <t>г. Москва, ул. Привольная, д. 64</t>
  </si>
  <si>
    <t xml:space="preserve">МО, г. Чехов, ул. Покровская, стр. 1 </t>
  </si>
  <si>
    <t>г. Москва, Каширское шоссе, д. 61, корп. 5</t>
  </si>
  <si>
    <t>г. Москва, Варшавское шоссе, д.132"А"</t>
  </si>
  <si>
    <t xml:space="preserve">МО, Пушкинский р-он, Ярославское шоссе, 35 км </t>
  </si>
  <si>
    <t>МО, г. Сергиев-Посад, Московское ш., д.58А</t>
  </si>
  <si>
    <t>г. Москва, ул. Академика Королева, вл.13А</t>
  </si>
  <si>
    <t>г. Москва, ул. Академика Королева, вл. 2А</t>
  </si>
  <si>
    <t>г. Москва, Ярославское ш., вл.3, стр 2,3</t>
  </si>
  <si>
    <t xml:space="preserve">МО, г. Балашиха, мкр. Никольско-Архангельский, ш. Энтузиастов, вл. 1 </t>
  </si>
  <si>
    <t>МО, г. Мытищи, Олимпийский пр-т, д.11, к. 1</t>
  </si>
  <si>
    <t>ул. Шереметьевская, домовл. 22, стр. 2</t>
  </si>
  <si>
    <t>г. Москва, ул. Шереметьевская, домовл. 22, стр. 2</t>
  </si>
  <si>
    <t>г. Москва, ул. Исаковского 37, к. 1</t>
  </si>
  <si>
    <t>г. Москва, Рублевское ш., дом 4</t>
  </si>
  <si>
    <t>г. Москва, Пятницкое ш. 27</t>
  </si>
  <si>
    <t>г. Москва, ЗАО, МКАД 60 км, д.4Б (съезд с Рублево-Успенского шоссе)</t>
  </si>
  <si>
    <t>г. Москва, МКАД, 73-й км, вл. 10</t>
  </si>
  <si>
    <t>г. Москва, Алтуфьевское шоссе, вл. 19</t>
  </si>
  <si>
    <t>г. Москва, пр-т Маршала Жукова, д. 63, кор. 2</t>
  </si>
  <si>
    <t>МО г.Дедовск,1-ый Волоколамский пр-д, стр.60</t>
  </si>
  <si>
    <t>МО, г. Дедовск, Волоколамское ш,36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</si>
</sst>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4"/>
      <name val="Arial"/>
      <family val="2"/>
      <charset val="204"/>
    </font>
    <font>
      <sz val="20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4" fillId="27" borderId="0" applyNumberFormat="0" applyBorder="0" applyAlignment="0" applyProtection="0"/>
    <xf numFmtId="0" fontId="6" fillId="18" borderId="0" applyNumberFormat="0" applyBorder="0" applyAlignment="0" applyProtection="0"/>
    <xf numFmtId="0" fontId="7" fillId="28" borderId="1" applyNumberFormat="0" applyAlignment="0" applyProtection="0"/>
    <xf numFmtId="0" fontId="8" fillId="19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1" applyNumberFormat="0" applyAlignment="0" applyProtection="0"/>
    <xf numFmtId="0" fontId="16" fillId="0" borderId="6" applyNumberFormat="0" applyFill="0" applyAlignment="0" applyProtection="0"/>
    <xf numFmtId="0" fontId="17" fillId="27" borderId="0" applyNumberFormat="0" applyBorder="0" applyAlignment="0" applyProtection="0"/>
    <xf numFmtId="0" fontId="1" fillId="26" borderId="7" applyNumberFormat="0" applyFont="0" applyAlignment="0" applyProtection="0"/>
    <xf numFmtId="0" fontId="18" fillId="28" borderId="8" applyNumberFormat="0" applyAlignment="0" applyProtection="0"/>
    <xf numFmtId="4" fontId="19" fillId="33" borderId="9" applyNumberFormat="0" applyProtection="0">
      <alignment vertical="center"/>
    </xf>
    <xf numFmtId="4" fontId="20" fillId="33" borderId="9" applyNumberFormat="0" applyProtection="0">
      <alignment vertical="center"/>
    </xf>
    <xf numFmtId="4" fontId="19" fillId="33" borderId="9" applyNumberFormat="0" applyProtection="0">
      <alignment horizontal="left" vertical="center" indent="1"/>
    </xf>
    <xf numFmtId="0" fontId="19" fillId="33" borderId="9" applyNumberFormat="0" applyProtection="0">
      <alignment horizontal="left" vertical="top" indent="1"/>
    </xf>
    <xf numFmtId="4" fontId="19" fillId="2" borderId="0" applyNumberFormat="0" applyProtection="0">
      <alignment horizontal="left" vertical="center" indent="1"/>
    </xf>
    <xf numFmtId="4" fontId="2" fillId="7" borderId="9" applyNumberFormat="0" applyProtection="0">
      <alignment horizontal="right" vertical="center"/>
    </xf>
    <xf numFmtId="4" fontId="2" fillId="3" borderId="9" applyNumberFormat="0" applyProtection="0">
      <alignment horizontal="right" vertical="center"/>
    </xf>
    <xf numFmtId="4" fontId="2" fillId="34" borderId="9" applyNumberFormat="0" applyProtection="0">
      <alignment horizontal="right" vertical="center"/>
    </xf>
    <xf numFmtId="4" fontId="2" fillId="35" borderId="9" applyNumberFormat="0" applyProtection="0">
      <alignment horizontal="right" vertical="center"/>
    </xf>
    <xf numFmtId="4" fontId="2" fillId="36" borderId="9" applyNumberFormat="0" applyProtection="0">
      <alignment horizontal="right" vertical="center"/>
    </xf>
    <xf numFmtId="4" fontId="2" fillId="37" borderId="9" applyNumberFormat="0" applyProtection="0">
      <alignment horizontal="right" vertical="center"/>
    </xf>
    <xf numFmtId="4" fontId="2" fillId="9" borderId="9" applyNumberFormat="0" applyProtection="0">
      <alignment horizontal="right" vertical="center"/>
    </xf>
    <xf numFmtId="4" fontId="2" fillId="38" borderId="9" applyNumberFormat="0" applyProtection="0">
      <alignment horizontal="right" vertical="center"/>
    </xf>
    <xf numFmtId="4" fontId="2" fillId="39" borderId="9" applyNumberFormat="0" applyProtection="0">
      <alignment horizontal="right" vertical="center"/>
    </xf>
    <xf numFmtId="4" fontId="19" fillId="40" borderId="10" applyNumberFormat="0" applyProtection="0">
      <alignment horizontal="left" vertical="center" indent="1"/>
    </xf>
    <xf numFmtId="4" fontId="2" fillId="41" borderId="0" applyNumberFormat="0" applyProtection="0">
      <alignment horizontal="left" vertical="center" indent="1"/>
    </xf>
    <xf numFmtId="4" fontId="21" fillId="8" borderId="0" applyNumberFormat="0" applyProtection="0">
      <alignment horizontal="left" vertical="center" indent="1"/>
    </xf>
    <xf numFmtId="4" fontId="2" fillId="2" borderId="9" applyNumberFormat="0" applyProtection="0">
      <alignment horizontal="right" vertical="center"/>
    </xf>
    <xf numFmtId="4" fontId="22" fillId="41" borderId="0" applyNumberFormat="0" applyProtection="0">
      <alignment horizontal="left" vertical="center" indent="1"/>
    </xf>
    <xf numFmtId="4" fontId="22" fillId="2" borderId="0" applyNumberFormat="0" applyProtection="0">
      <alignment horizontal="left" vertical="center" indent="1"/>
    </xf>
    <xf numFmtId="0" fontId="1" fillId="8" borderId="9" applyNumberFormat="0" applyProtection="0">
      <alignment horizontal="left" vertical="center" indent="1"/>
    </xf>
    <xf numFmtId="0" fontId="1" fillId="8" borderId="9" applyNumberFormat="0" applyProtection="0">
      <alignment horizontal="left" vertical="top" indent="1"/>
    </xf>
    <xf numFmtId="0" fontId="1" fillId="2" borderId="9" applyNumberFormat="0" applyProtection="0">
      <alignment horizontal="left" vertical="center" indent="1"/>
    </xf>
    <xf numFmtId="0" fontId="1" fillId="2" borderId="9" applyNumberFormat="0" applyProtection="0">
      <alignment horizontal="left" vertical="top" indent="1"/>
    </xf>
    <xf numFmtId="0" fontId="1" fillId="6" borderId="9" applyNumberFormat="0" applyProtection="0">
      <alignment horizontal="left" vertical="center" indent="1"/>
    </xf>
    <xf numFmtId="0" fontId="1" fillId="6" borderId="9" applyNumberFormat="0" applyProtection="0">
      <alignment horizontal="left" vertical="top" indent="1"/>
    </xf>
    <xf numFmtId="0" fontId="1" fillId="41" borderId="9" applyNumberFormat="0" applyProtection="0">
      <alignment horizontal="left" vertical="center" indent="1"/>
    </xf>
    <xf numFmtId="0" fontId="1" fillId="41" borderId="9" applyNumberFormat="0" applyProtection="0">
      <alignment horizontal="left" vertical="top" indent="1"/>
    </xf>
    <xf numFmtId="0" fontId="1" fillId="5" borderId="11" applyNumberFormat="0">
      <protection locked="0"/>
    </xf>
    <xf numFmtId="4" fontId="2" fillId="4" borderId="9" applyNumberFormat="0" applyProtection="0">
      <alignment vertical="center"/>
    </xf>
    <xf numFmtId="4" fontId="23" fillId="4" borderId="9" applyNumberFormat="0" applyProtection="0">
      <alignment vertical="center"/>
    </xf>
    <xf numFmtId="4" fontId="2" fillId="4" borderId="9" applyNumberFormat="0" applyProtection="0">
      <alignment horizontal="left" vertical="center" indent="1"/>
    </xf>
    <xf numFmtId="0" fontId="2" fillId="4" borderId="9" applyNumberFormat="0" applyProtection="0">
      <alignment horizontal="left" vertical="top" indent="1"/>
    </xf>
    <xf numFmtId="4" fontId="2" fillId="41" borderId="9" applyNumberFormat="0" applyProtection="0">
      <alignment horizontal="right" vertical="center"/>
    </xf>
    <xf numFmtId="4" fontId="23" fillId="41" borderId="9" applyNumberFormat="0" applyProtection="0">
      <alignment horizontal="right" vertical="center"/>
    </xf>
    <xf numFmtId="4" fontId="2" fillId="2" borderId="9" applyNumberFormat="0" applyProtection="0">
      <alignment horizontal="left" vertical="center" indent="1"/>
    </xf>
    <xf numFmtId="0" fontId="2" fillId="2" borderId="9" applyNumberFormat="0" applyProtection="0">
      <alignment horizontal="left" vertical="top" indent="1"/>
    </xf>
    <xf numFmtId="4" fontId="24" fillId="42" borderId="0" applyNumberFormat="0" applyProtection="0">
      <alignment horizontal="left" vertical="center" indent="1"/>
    </xf>
    <xf numFmtId="4" fontId="25" fillId="41" borderId="9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58">
    <xf numFmtId="0" fontId="0" fillId="0" borderId="0" xfId="0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 applyBorder="1" applyAlignment="1" applyProtection="1">
      <protection locked="0"/>
    </xf>
    <xf numFmtId="0" fontId="33" fillId="0" borderId="0" xfId="0" applyFont="1" applyBorder="1" applyAlignment="1" applyProtection="1">
      <protection locked="0"/>
    </xf>
    <xf numFmtId="0" fontId="34" fillId="0" borderId="0" xfId="0" applyFont="1" applyBorder="1" applyProtection="1">
      <protection locked="0"/>
    </xf>
    <xf numFmtId="0" fontId="34" fillId="0" borderId="0" xfId="0" applyFont="1" applyProtection="1">
      <protection locked="0"/>
    </xf>
    <xf numFmtId="0" fontId="35" fillId="0" borderId="0" xfId="0" applyFont="1"/>
    <xf numFmtId="0" fontId="34" fillId="0" borderId="0" xfId="0" applyFont="1" applyAlignment="1" applyProtection="1">
      <alignment horizontal="left" vertical="center"/>
      <protection locked="0"/>
    </xf>
    <xf numFmtId="0" fontId="36" fillId="0" borderId="0" xfId="0" applyFont="1" applyFill="1" applyAlignment="1" applyProtection="1">
      <alignment horizontal="left"/>
      <protection locked="0"/>
    </xf>
    <xf numFmtId="0" fontId="36" fillId="0" borderId="0" xfId="0" applyFont="1" applyProtection="1">
      <protection locked="0"/>
    </xf>
    <xf numFmtId="0" fontId="34" fillId="0" borderId="0" xfId="0" applyFont="1" applyFill="1" applyAlignment="1" applyProtection="1">
      <alignment horizontal="left"/>
      <protection locked="0"/>
    </xf>
    <xf numFmtId="3" fontId="31" fillId="0" borderId="14" xfId="0" applyNumberFormat="1" applyFont="1" applyBorder="1" applyAlignment="1">
      <alignment horizontal="center" vertical="center"/>
    </xf>
    <xf numFmtId="0" fontId="35" fillId="0" borderId="11" xfId="0" applyFont="1" applyBorder="1" applyAlignment="1">
      <alignment horizontal="center"/>
    </xf>
    <xf numFmtId="0" fontId="37" fillId="0" borderId="11" xfId="0" applyFont="1" applyBorder="1" applyAlignment="1">
      <alignment horizontal="center" wrapText="1"/>
    </xf>
    <xf numFmtId="0" fontId="35" fillId="0" borderId="13" xfId="0" applyFont="1" applyBorder="1" applyAlignment="1">
      <alignment horizontal="right"/>
    </xf>
    <xf numFmtId="3" fontId="35" fillId="0" borderId="11" xfId="0" applyNumberFormat="1" applyFont="1" applyBorder="1" applyAlignment="1">
      <alignment horizontal="center"/>
    </xf>
    <xf numFmtId="3" fontId="35" fillId="44" borderId="11" xfId="0" applyNumberFormat="1" applyFont="1" applyFill="1" applyBorder="1" applyAlignment="1">
      <alignment horizontal="center"/>
    </xf>
    <xf numFmtId="0" fontId="35" fillId="0" borderId="13" xfId="0" applyFont="1" applyBorder="1" applyAlignment="1">
      <alignment horizontal="right" vertical="center"/>
    </xf>
    <xf numFmtId="0" fontId="37" fillId="0" borderId="11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4" fontId="32" fillId="43" borderId="0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Protection="1">
      <protection locked="0"/>
    </xf>
    <xf numFmtId="0" fontId="34" fillId="0" borderId="0" xfId="0" applyFont="1" applyFill="1" applyAlignment="1" applyProtection="1">
      <alignment horizontal="center"/>
      <protection locked="0"/>
    </xf>
    <xf numFmtId="0" fontId="34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39" fillId="43" borderId="0" xfId="0" applyFont="1" applyFill="1" applyBorder="1" applyAlignment="1" applyProtection="1">
      <alignment vertical="center"/>
      <protection locked="0"/>
    </xf>
    <xf numFmtId="4" fontId="35" fillId="0" borderId="11" xfId="0" applyNumberFormat="1" applyFont="1" applyBorder="1" applyAlignment="1">
      <alignment horizontal="center"/>
    </xf>
    <xf numFmtId="4" fontId="31" fillId="0" borderId="17" xfId="0" applyNumberFormat="1" applyFont="1" applyBorder="1" applyAlignment="1">
      <alignment horizontal="center" vertical="center"/>
    </xf>
    <xf numFmtId="4" fontId="31" fillId="0" borderId="18" xfId="0" applyNumberFormat="1" applyFont="1" applyBorder="1" applyAlignment="1">
      <alignment horizontal="center" vertical="center"/>
    </xf>
    <xf numFmtId="0" fontId="34" fillId="0" borderId="0" xfId="0" applyFont="1" applyBorder="1" applyAlignment="1" applyProtection="1">
      <alignment vertical="center"/>
      <protection locked="0"/>
    </xf>
    <xf numFmtId="0" fontId="35" fillId="0" borderId="0" xfId="0" applyFont="1" applyFill="1"/>
    <xf numFmtId="0" fontId="39" fillId="0" borderId="0" xfId="0" applyFont="1" applyFill="1" applyBorder="1" applyAlignment="1" applyProtection="1">
      <alignment vertical="center"/>
      <protection locked="0"/>
    </xf>
    <xf numFmtId="4" fontId="3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13" xfId="0" applyFont="1" applyBorder="1" applyAlignment="1">
      <alignment horizontal="center"/>
    </xf>
    <xf numFmtId="0" fontId="35" fillId="0" borderId="16" xfId="0" applyFont="1" applyBorder="1" applyAlignment="1">
      <alignment horizontal="center" vertical="center" wrapText="1"/>
    </xf>
    <xf numFmtId="0" fontId="35" fillId="0" borderId="15" xfId="0" applyFont="1" applyBorder="1" applyAlignment="1">
      <alignment vertical="center" wrapText="1"/>
    </xf>
    <xf numFmtId="0" fontId="35" fillId="0" borderId="16" xfId="0" applyFont="1" applyBorder="1" applyAlignment="1">
      <alignment vertical="center"/>
    </xf>
    <xf numFmtId="0" fontId="35" fillId="0" borderId="16" xfId="0" applyFont="1" applyBorder="1" applyAlignment="1">
      <alignment vertical="center" wrapText="1"/>
    </xf>
    <xf numFmtId="4" fontId="35" fillId="0" borderId="13" xfId="0" applyNumberFormat="1" applyFont="1" applyBorder="1" applyAlignment="1">
      <alignment horizontal="center" vertical="center"/>
    </xf>
    <xf numFmtId="0" fontId="34" fillId="0" borderId="0" xfId="0" applyFont="1" applyAlignment="1" applyProtection="1">
      <alignment horizontal="left" vertical="center"/>
      <protection locked="0"/>
    </xf>
    <xf numFmtId="0" fontId="35" fillId="0" borderId="13" xfId="0" applyFont="1" applyBorder="1" applyAlignment="1">
      <alignment horizontal="center"/>
    </xf>
    <xf numFmtId="0" fontId="35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wrapText="1"/>
    </xf>
    <xf numFmtId="3" fontId="35" fillId="0" borderId="14" xfId="0" applyNumberFormat="1" applyFont="1" applyBorder="1" applyAlignment="1">
      <alignment horizontal="center" vertical="center"/>
    </xf>
    <xf numFmtId="0" fontId="34" fillId="0" borderId="0" xfId="0" applyFont="1" applyAlignment="1" applyProtection="1">
      <alignment vertical="center"/>
      <protection locked="0"/>
    </xf>
    <xf numFmtId="0" fontId="28" fillId="0" borderId="14" xfId="0" applyFont="1" applyBorder="1" applyAlignment="1">
      <alignment horizontal="left" wrapText="1"/>
    </xf>
    <xf numFmtId="3" fontId="35" fillId="0" borderId="14" xfId="0" applyNumberFormat="1" applyFont="1" applyBorder="1" applyAlignment="1">
      <alignment horizontal="center"/>
    </xf>
    <xf numFmtId="3" fontId="35" fillId="44" borderId="14" xfId="0" applyNumberFormat="1" applyFont="1" applyFill="1" applyBorder="1" applyAlignment="1">
      <alignment horizontal="center"/>
    </xf>
    <xf numFmtId="0" fontId="35" fillId="0" borderId="11" xfId="0" applyFont="1" applyBorder="1" applyAlignment="1">
      <alignment horizontal="right"/>
    </xf>
    <xf numFmtId="0" fontId="28" fillId="0" borderId="11" xfId="0" applyFont="1" applyBorder="1" applyAlignment="1">
      <alignment horizontal="center" wrapText="1"/>
    </xf>
    <xf numFmtId="0" fontId="35" fillId="0" borderId="0" xfId="0" applyFont="1" applyBorder="1" applyAlignment="1">
      <alignment horizontal="center"/>
    </xf>
    <xf numFmtId="0" fontId="34" fillId="0" borderId="0" xfId="0" applyFont="1" applyAlignment="1" applyProtection="1">
      <alignment horizontal="left" vertical="center" wrapText="1"/>
      <protection locked="0"/>
    </xf>
  </cellXfs>
  <cellStyles count="10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te" xfId="59"/>
    <cellStyle name="Output" xfId="60"/>
    <cellStyle name="SAPBEXaggData" xfId="61"/>
    <cellStyle name="SAPBEXaggDataEmph" xfId="62"/>
    <cellStyle name="SAPBEXaggItem" xfId="63"/>
    <cellStyle name="SAPBEXaggItemX" xfId="64"/>
    <cellStyle name="SAPBEXchaText" xfId="65"/>
    <cellStyle name="SAPBEXexcBad7" xfId="66"/>
    <cellStyle name="SAPBEXexcBad8" xfId="67"/>
    <cellStyle name="SAPBEXexcBad9" xfId="68"/>
    <cellStyle name="SAPBEXexcCritical4" xfId="69"/>
    <cellStyle name="SAPBEXexcCritical5" xfId="70"/>
    <cellStyle name="SAPBEXexcCritical6" xfId="71"/>
    <cellStyle name="SAPBEXexcGood1" xfId="72"/>
    <cellStyle name="SAPBEXexcGood2" xfId="73"/>
    <cellStyle name="SAPBEXexcGood3" xfId="74"/>
    <cellStyle name="SAPBEXfilterDrill" xfId="75"/>
    <cellStyle name="SAPBEXfilterItem" xfId="76"/>
    <cellStyle name="SAPBEXfilterText" xfId="77"/>
    <cellStyle name="SAPBEXformats" xfId="78"/>
    <cellStyle name="SAPBEXheaderItem" xfId="79"/>
    <cellStyle name="SAPBEXheaderText" xfId="80"/>
    <cellStyle name="SAPBEXHLevel0" xfId="81"/>
    <cellStyle name="SAPBEXHLevel0X" xfId="82"/>
    <cellStyle name="SAPBEXHLevel1" xfId="83"/>
    <cellStyle name="SAPBEXHLevel1X" xfId="84"/>
    <cellStyle name="SAPBEXHLevel2" xfId="85"/>
    <cellStyle name="SAPBEXHLevel2X" xfId="86"/>
    <cellStyle name="SAPBEXHLevel3" xfId="87"/>
    <cellStyle name="SAPBEXHLevel3X" xfId="88"/>
    <cellStyle name="SAPBEXinputData" xfId="89"/>
    <cellStyle name="SAPBEXresData" xfId="90"/>
    <cellStyle name="SAPBEXresDataEmph" xfId="91"/>
    <cellStyle name="SAPBEXresItem" xfId="92"/>
    <cellStyle name="SAPBEXresItemX" xfId="93"/>
    <cellStyle name="SAPBEXstdData" xfId="94"/>
    <cellStyle name="SAPBEXstdDataEmph" xfId="95"/>
    <cellStyle name="SAPBEXstdItem" xfId="96"/>
    <cellStyle name="SAPBEXstdItemX" xfId="97"/>
    <cellStyle name="SAPBEXtitle" xfId="98"/>
    <cellStyle name="SAPBEXundefined" xfId="99"/>
    <cellStyle name="Sheet Title" xfId="100"/>
    <cellStyle name="Title" xfId="101"/>
    <cellStyle name="Total" xfId="102"/>
    <cellStyle name="Warning Text" xfId="103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39997558519241921"/>
    <pageSetUpPr fitToPage="1"/>
  </sheetPr>
  <dimension ref="A1:J32"/>
  <sheetViews>
    <sheetView tabSelected="1" zoomScale="85" zoomScaleNormal="85" workbookViewId="0">
      <selection activeCell="D31" sqref="D31"/>
    </sheetView>
  </sheetViews>
  <sheetFormatPr defaultColWidth="9.140625" defaultRowHeight="14.25" x14ac:dyDescent="0.2"/>
  <cols>
    <col min="1" max="1" width="9.7109375" style="8" customWidth="1"/>
    <col min="2" max="2" width="19.85546875" style="8" customWidth="1"/>
    <col min="3" max="3" width="9.140625" style="8" customWidth="1"/>
    <col min="4" max="4" width="39.7109375" style="8" customWidth="1"/>
    <col min="5" max="5" width="10" style="8" customWidth="1"/>
    <col min="6" max="6" width="8.28515625" style="8" customWidth="1"/>
    <col min="7" max="7" width="17.28515625" style="8" customWidth="1"/>
    <col min="8" max="9" width="17.85546875" style="8" customWidth="1"/>
    <col min="10" max="10" width="17.7109375" style="8" customWidth="1"/>
    <col min="11" max="16384" width="9.140625" style="8"/>
  </cols>
  <sheetData>
    <row r="1" spans="1:10" ht="25.5" x14ac:dyDescent="0.35">
      <c r="A1" s="4" t="s">
        <v>8</v>
      </c>
      <c r="B1" s="5"/>
    </row>
    <row r="2" spans="1:10" ht="15" x14ac:dyDescent="0.2">
      <c r="A2" s="9" t="s">
        <v>9</v>
      </c>
      <c r="B2" s="6"/>
    </row>
    <row r="3" spans="1:10" ht="15.6" x14ac:dyDescent="0.3">
      <c r="A3" s="10"/>
      <c r="B3" s="11"/>
    </row>
    <row r="4" spans="1:10" ht="15" x14ac:dyDescent="0.2">
      <c r="A4" s="50" t="s">
        <v>10</v>
      </c>
      <c r="B4" s="50"/>
      <c r="D4" s="1"/>
    </row>
    <row r="5" spans="1:10" ht="15.75" x14ac:dyDescent="0.25">
      <c r="A5" s="7" t="s">
        <v>11</v>
      </c>
      <c r="B5" s="12"/>
      <c r="D5" s="2"/>
    </row>
    <row r="6" spans="1:10" ht="15.6" x14ac:dyDescent="0.3">
      <c r="A6" s="7"/>
      <c r="B6" s="12"/>
      <c r="D6" s="2"/>
    </row>
    <row r="7" spans="1:10" ht="15.75" x14ac:dyDescent="0.25">
      <c r="A7" s="11" t="s">
        <v>18</v>
      </c>
      <c r="D7" s="2"/>
      <c r="G7" s="56"/>
      <c r="H7" s="56"/>
      <c r="I7" s="56"/>
      <c r="J7" s="56"/>
    </row>
    <row r="8" spans="1:10" ht="66.75" customHeight="1" x14ac:dyDescent="0.2">
      <c r="A8" s="42" t="s">
        <v>0</v>
      </c>
      <c r="B8" s="43" t="s">
        <v>5</v>
      </c>
      <c r="C8" s="41" t="s">
        <v>32</v>
      </c>
      <c r="D8" s="43" t="s">
        <v>4</v>
      </c>
      <c r="E8" s="43" t="s">
        <v>1</v>
      </c>
      <c r="F8" s="43" t="s">
        <v>2</v>
      </c>
      <c r="G8" s="47" t="s">
        <v>14</v>
      </c>
      <c r="H8" s="47" t="s">
        <v>15</v>
      </c>
      <c r="I8" s="47" t="s">
        <v>90</v>
      </c>
      <c r="J8" s="47" t="s">
        <v>91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29.45" customHeight="1" x14ac:dyDescent="0.2">
      <c r="A10" s="49">
        <v>1</v>
      </c>
      <c r="B10" s="15" t="s">
        <v>20</v>
      </c>
      <c r="C10" s="46" t="s">
        <v>39</v>
      </c>
      <c r="D10" s="48" t="s">
        <v>71</v>
      </c>
      <c r="E10" s="14" t="s">
        <v>6</v>
      </c>
      <c r="F10" s="17">
        <v>1</v>
      </c>
      <c r="G10" s="18"/>
      <c r="H10" s="32">
        <f>G10*1.2</f>
        <v>0</v>
      </c>
      <c r="I10" s="32">
        <f>G10*11</f>
        <v>0</v>
      </c>
      <c r="J10" s="32">
        <f>H10*11</f>
        <v>0</v>
      </c>
    </row>
    <row r="11" spans="1:10" ht="29.45" customHeight="1" x14ac:dyDescent="0.2">
      <c r="A11" s="49">
        <v>2</v>
      </c>
      <c r="B11" s="15" t="s">
        <v>20</v>
      </c>
      <c r="C11" s="46" t="s">
        <v>40</v>
      </c>
      <c r="D11" s="48" t="s">
        <v>72</v>
      </c>
      <c r="E11" s="14" t="s">
        <v>6</v>
      </c>
      <c r="F11" s="17">
        <v>1</v>
      </c>
      <c r="G11" s="18"/>
      <c r="H11" s="32">
        <f t="shared" ref="H11:H21" si="0">G11*1.2</f>
        <v>0</v>
      </c>
      <c r="I11" s="32">
        <f t="shared" ref="I11:I21" si="1">G11*11</f>
        <v>0</v>
      </c>
      <c r="J11" s="32">
        <f t="shared" ref="J11:J21" si="2">H11*11</f>
        <v>0</v>
      </c>
    </row>
    <row r="12" spans="1:10" ht="29.45" customHeight="1" x14ac:dyDescent="0.2">
      <c r="A12" s="49">
        <v>3</v>
      </c>
      <c r="B12" s="15" t="s">
        <v>20</v>
      </c>
      <c r="C12" s="46" t="s">
        <v>41</v>
      </c>
      <c r="D12" s="48" t="s">
        <v>74</v>
      </c>
      <c r="E12" s="14" t="s">
        <v>6</v>
      </c>
      <c r="F12" s="17">
        <v>1</v>
      </c>
      <c r="G12" s="18"/>
      <c r="H12" s="32">
        <f t="shared" si="0"/>
        <v>0</v>
      </c>
      <c r="I12" s="32">
        <f t="shared" si="1"/>
        <v>0</v>
      </c>
      <c r="J12" s="32">
        <f t="shared" si="2"/>
        <v>0</v>
      </c>
    </row>
    <row r="13" spans="1:10" ht="29.45" customHeight="1" x14ac:dyDescent="0.2">
      <c r="A13" s="49">
        <v>4</v>
      </c>
      <c r="B13" s="15" t="s">
        <v>20</v>
      </c>
      <c r="C13" s="39" t="s">
        <v>62</v>
      </c>
      <c r="D13" s="48" t="s">
        <v>80</v>
      </c>
      <c r="E13" s="14" t="s">
        <v>6</v>
      </c>
      <c r="F13" s="17">
        <v>1</v>
      </c>
      <c r="G13" s="18"/>
      <c r="H13" s="32">
        <f t="shared" si="0"/>
        <v>0</v>
      </c>
      <c r="I13" s="32">
        <f t="shared" si="1"/>
        <v>0</v>
      </c>
      <c r="J13" s="32">
        <f t="shared" si="2"/>
        <v>0</v>
      </c>
    </row>
    <row r="14" spans="1:10" ht="29.45" customHeight="1" x14ac:dyDescent="0.2">
      <c r="A14" s="49">
        <v>5</v>
      </c>
      <c r="B14" s="15" t="s">
        <v>20</v>
      </c>
      <c r="C14" s="39" t="s">
        <v>44</v>
      </c>
      <c r="D14" s="48" t="s">
        <v>99</v>
      </c>
      <c r="E14" s="14" t="s">
        <v>6</v>
      </c>
      <c r="F14" s="17">
        <v>1</v>
      </c>
      <c r="G14" s="18"/>
      <c r="H14" s="32">
        <f t="shared" si="0"/>
        <v>0</v>
      </c>
      <c r="I14" s="32">
        <f t="shared" si="1"/>
        <v>0</v>
      </c>
      <c r="J14" s="32">
        <f t="shared" si="2"/>
        <v>0</v>
      </c>
    </row>
    <row r="15" spans="1:10" ht="33.6" customHeight="1" x14ac:dyDescent="0.2">
      <c r="A15" s="49">
        <v>6</v>
      </c>
      <c r="B15" s="15" t="s">
        <v>20</v>
      </c>
      <c r="C15" s="39" t="s">
        <v>64</v>
      </c>
      <c r="D15" s="48" t="s">
        <v>95</v>
      </c>
      <c r="E15" s="14" t="s">
        <v>6</v>
      </c>
      <c r="F15" s="17">
        <v>1</v>
      </c>
      <c r="G15" s="18"/>
      <c r="H15" s="32">
        <f t="shared" si="0"/>
        <v>0</v>
      </c>
      <c r="I15" s="32">
        <f t="shared" si="1"/>
        <v>0</v>
      </c>
      <c r="J15" s="32">
        <f t="shared" si="2"/>
        <v>0</v>
      </c>
    </row>
    <row r="16" spans="1:10" ht="39.6" customHeight="1" x14ac:dyDescent="0.2">
      <c r="A16" s="49">
        <v>7</v>
      </c>
      <c r="B16" s="15" t="s">
        <v>20</v>
      </c>
      <c r="C16" s="39" t="s">
        <v>46</v>
      </c>
      <c r="D16" s="48" t="s">
        <v>96</v>
      </c>
      <c r="E16" s="14" t="s">
        <v>6</v>
      </c>
      <c r="F16" s="17">
        <v>1</v>
      </c>
      <c r="G16" s="18"/>
      <c r="H16" s="32">
        <f t="shared" si="0"/>
        <v>0</v>
      </c>
      <c r="I16" s="32">
        <f t="shared" si="1"/>
        <v>0</v>
      </c>
      <c r="J16" s="32">
        <f t="shared" si="2"/>
        <v>0</v>
      </c>
    </row>
    <row r="17" spans="1:10" ht="30" customHeight="1" x14ac:dyDescent="0.2">
      <c r="A17" s="49">
        <v>8</v>
      </c>
      <c r="B17" s="15" t="s">
        <v>7</v>
      </c>
      <c r="C17" s="39" t="s">
        <v>65</v>
      </c>
      <c r="D17" s="48" t="s">
        <v>97</v>
      </c>
      <c r="E17" s="14" t="s">
        <v>6</v>
      </c>
      <c r="F17" s="17">
        <v>1</v>
      </c>
      <c r="G17" s="18"/>
      <c r="H17" s="32">
        <f t="shared" si="0"/>
        <v>0</v>
      </c>
      <c r="I17" s="32">
        <f t="shared" si="1"/>
        <v>0</v>
      </c>
      <c r="J17" s="32">
        <f t="shared" si="2"/>
        <v>0</v>
      </c>
    </row>
    <row r="18" spans="1:10" ht="30.6" customHeight="1" x14ac:dyDescent="0.2">
      <c r="A18" s="49">
        <v>9</v>
      </c>
      <c r="B18" s="15" t="s">
        <v>7</v>
      </c>
      <c r="C18" s="39" t="s">
        <v>66</v>
      </c>
      <c r="D18" s="48" t="s">
        <v>98</v>
      </c>
      <c r="E18" s="14" t="s">
        <v>6</v>
      </c>
      <c r="F18" s="17">
        <v>1</v>
      </c>
      <c r="G18" s="18"/>
      <c r="H18" s="32">
        <f t="shared" si="0"/>
        <v>0</v>
      </c>
      <c r="I18" s="32">
        <f t="shared" si="1"/>
        <v>0</v>
      </c>
      <c r="J18" s="32">
        <f t="shared" si="2"/>
        <v>0</v>
      </c>
    </row>
    <row r="19" spans="1:10" ht="30" customHeight="1" x14ac:dyDescent="0.2">
      <c r="A19" s="49">
        <v>10</v>
      </c>
      <c r="B19" s="15" t="s">
        <v>7</v>
      </c>
      <c r="C19" s="39" t="s">
        <v>29</v>
      </c>
      <c r="D19" s="48" t="s">
        <v>92</v>
      </c>
      <c r="E19" s="14" t="s">
        <v>6</v>
      </c>
      <c r="F19" s="17">
        <v>1</v>
      </c>
      <c r="G19" s="18"/>
      <c r="H19" s="32">
        <f t="shared" si="0"/>
        <v>0</v>
      </c>
      <c r="I19" s="32">
        <f t="shared" si="1"/>
        <v>0</v>
      </c>
      <c r="J19" s="32">
        <f t="shared" si="2"/>
        <v>0</v>
      </c>
    </row>
    <row r="20" spans="1:10" ht="28.15" customHeight="1" x14ac:dyDescent="0.2">
      <c r="A20" s="49">
        <v>11</v>
      </c>
      <c r="B20" s="15" t="s">
        <v>7</v>
      </c>
      <c r="C20" s="39" t="s">
        <v>30</v>
      </c>
      <c r="D20" s="48" t="s">
        <v>93</v>
      </c>
      <c r="E20" s="14" t="s">
        <v>6</v>
      </c>
      <c r="F20" s="17">
        <v>1</v>
      </c>
      <c r="G20" s="18"/>
      <c r="H20" s="32">
        <f t="shared" si="0"/>
        <v>0</v>
      </c>
      <c r="I20" s="32">
        <f t="shared" si="1"/>
        <v>0</v>
      </c>
      <c r="J20" s="32">
        <f t="shared" si="2"/>
        <v>0</v>
      </c>
    </row>
    <row r="21" spans="1:10" ht="53.45" customHeight="1" thickBot="1" x14ac:dyDescent="0.25">
      <c r="A21" s="49">
        <v>12</v>
      </c>
      <c r="B21" s="15" t="s">
        <v>7</v>
      </c>
      <c r="C21" s="39" t="s">
        <v>31</v>
      </c>
      <c r="D21" s="48" t="s">
        <v>94</v>
      </c>
      <c r="E21" s="14" t="s">
        <v>6</v>
      </c>
      <c r="F21" s="17">
        <v>1</v>
      </c>
      <c r="G21" s="18"/>
      <c r="H21" s="32">
        <f t="shared" si="0"/>
        <v>0</v>
      </c>
      <c r="I21" s="32">
        <f t="shared" si="1"/>
        <v>0</v>
      </c>
      <c r="J21" s="32">
        <f t="shared" si="2"/>
        <v>0</v>
      </c>
    </row>
    <row r="22" spans="1:10" ht="18" customHeight="1" thickBot="1" x14ac:dyDescent="0.25">
      <c r="A22" s="19" t="s">
        <v>3</v>
      </c>
      <c r="B22" s="20"/>
      <c r="C22" s="21"/>
      <c r="D22" s="22"/>
      <c r="E22" s="23"/>
      <c r="F22" s="13">
        <f>SUBTOTAL(9,F10:F21)</f>
        <v>12</v>
      </c>
      <c r="G22" s="13"/>
      <c r="H22" s="44">
        <f>SUM(H10:H21)</f>
        <v>0</v>
      </c>
      <c r="I22" s="33">
        <f>SUM(I10:I21)</f>
        <v>0</v>
      </c>
      <c r="J22" s="34">
        <f>SUM(J10:J21)</f>
        <v>0</v>
      </c>
    </row>
    <row r="24" spans="1:10" ht="27" customHeight="1" x14ac:dyDescent="0.2">
      <c r="A24" s="35"/>
      <c r="B24" s="36"/>
      <c r="C24" s="36"/>
      <c r="D24" s="36"/>
      <c r="E24" s="36"/>
      <c r="F24" s="36"/>
      <c r="G24" s="36"/>
    </row>
    <row r="25" spans="1:10" ht="18" x14ac:dyDescent="0.2">
      <c r="A25" s="18"/>
      <c r="B25" s="37" t="s">
        <v>16</v>
      </c>
      <c r="C25" s="38"/>
      <c r="D25" s="36"/>
      <c r="E25" s="36"/>
      <c r="F25" s="36"/>
      <c r="G25" s="36"/>
    </row>
    <row r="26" spans="1:10" x14ac:dyDescent="0.2">
      <c r="A26" s="25"/>
      <c r="B26" s="25"/>
      <c r="C26" s="25"/>
      <c r="D26" s="25"/>
      <c r="E26" s="36"/>
      <c r="F26" s="36"/>
      <c r="G26" s="36"/>
    </row>
    <row r="27" spans="1:10" x14ac:dyDescent="0.2">
      <c r="A27" s="25"/>
      <c r="B27" s="25"/>
      <c r="C27" s="25"/>
      <c r="D27" s="25"/>
    </row>
    <row r="28" spans="1:10" x14ac:dyDescent="0.2">
      <c r="A28" s="25"/>
      <c r="B28" s="25"/>
      <c r="C28" s="25"/>
      <c r="D28" s="25"/>
    </row>
    <row r="29" spans="1:10" ht="15" x14ac:dyDescent="0.2">
      <c r="A29" s="26" t="s">
        <v>12</v>
      </c>
      <c r="B29" s="26"/>
      <c r="C29" s="27"/>
    </row>
    <row r="30" spans="1:10" ht="15" x14ac:dyDescent="0.2">
      <c r="A30" s="7"/>
      <c r="B30" s="26"/>
      <c r="C30" s="27"/>
    </row>
    <row r="31" spans="1:10" ht="15" x14ac:dyDescent="0.2">
      <c r="A31" s="28" t="s">
        <v>13</v>
      </c>
      <c r="B31" s="28"/>
      <c r="C31" s="27"/>
    </row>
    <row r="32" spans="1:10" x14ac:dyDescent="0.2">
      <c r="A32" s="29"/>
      <c r="B32" s="30"/>
      <c r="C32" s="29"/>
    </row>
  </sheetData>
  <autoFilter ref="A9:F21"/>
  <sortState ref="A23:O46">
    <sortCondition ref="A8"/>
  </sortState>
  <mergeCells count="1">
    <mergeCell ref="G7:J7"/>
  </mergeCells>
  <pageMargins left="0.39370078740157483" right="0" top="0.15748031496062992" bottom="0" header="0.31496062992125984" footer="7.874015748031496E-2"/>
  <pageSetup paperSize="9" scale="63" orientation="portrait" r:id="rId1"/>
  <headerFooter>
    <oddFooter>&amp;C&amp;"-,полужирный курсив"&amp;7&amp;P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31"/>
  <sheetViews>
    <sheetView zoomScale="85" zoomScaleNormal="85" workbookViewId="0">
      <selection activeCell="D30" sqref="D30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8</v>
      </c>
      <c r="B1" s="5"/>
    </row>
    <row r="2" spans="1:10" ht="15" x14ac:dyDescent="0.2">
      <c r="A2" s="45" t="s">
        <v>9</v>
      </c>
      <c r="B2" s="6"/>
    </row>
    <row r="3" spans="1:10" ht="15.6" x14ac:dyDescent="0.3">
      <c r="A3" s="10"/>
      <c r="B3" s="11"/>
      <c r="D3" s="1"/>
    </row>
    <row r="4" spans="1:10" ht="15.75" customHeight="1" x14ac:dyDescent="0.2">
      <c r="A4" s="57" t="s">
        <v>10</v>
      </c>
      <c r="B4" s="57"/>
      <c r="C4" s="57"/>
      <c r="D4" s="57"/>
    </row>
    <row r="5" spans="1:10" ht="15.75" x14ac:dyDescent="0.25">
      <c r="A5" s="7" t="s">
        <v>11</v>
      </c>
      <c r="B5" s="12"/>
      <c r="D5" s="2"/>
    </row>
    <row r="6" spans="1:10" ht="15" x14ac:dyDescent="0.25">
      <c r="A6" s="7"/>
      <c r="B6" s="12"/>
      <c r="C6" s="3"/>
    </row>
    <row r="7" spans="1:10" ht="15.75" x14ac:dyDescent="0.25">
      <c r="A7" s="11" t="s">
        <v>19</v>
      </c>
    </row>
    <row r="8" spans="1:10" ht="70.5" customHeight="1" x14ac:dyDescent="0.2">
      <c r="A8" s="42" t="s">
        <v>0</v>
      </c>
      <c r="B8" s="43" t="s">
        <v>5</v>
      </c>
      <c r="C8" s="41" t="s">
        <v>32</v>
      </c>
      <c r="D8" s="43" t="s">
        <v>4</v>
      </c>
      <c r="E8" s="43" t="s">
        <v>1</v>
      </c>
      <c r="F8" s="43" t="s">
        <v>2</v>
      </c>
      <c r="G8" s="40" t="s">
        <v>14</v>
      </c>
      <c r="H8" s="40" t="s">
        <v>15</v>
      </c>
      <c r="I8" s="40" t="s">
        <v>88</v>
      </c>
      <c r="J8" s="40" t="s">
        <v>89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38.25" customHeight="1" x14ac:dyDescent="0.2">
      <c r="A10" s="14">
        <v>1</v>
      </c>
      <c r="B10" s="15" t="s">
        <v>20</v>
      </c>
      <c r="C10" s="16" t="s">
        <v>38</v>
      </c>
      <c r="D10" s="48" t="s">
        <v>70</v>
      </c>
      <c r="E10" s="14" t="s">
        <v>6</v>
      </c>
      <c r="F10" s="17">
        <v>1</v>
      </c>
      <c r="G10" s="18"/>
      <c r="H10" s="32">
        <f>G10*1.2</f>
        <v>0</v>
      </c>
      <c r="I10" s="32">
        <f>G10*11</f>
        <v>0</v>
      </c>
      <c r="J10" s="32">
        <f>H10*11</f>
        <v>0</v>
      </c>
    </row>
    <row r="11" spans="1:10" ht="38.25" customHeight="1" x14ac:dyDescent="0.2">
      <c r="A11" s="14">
        <v>2</v>
      </c>
      <c r="B11" s="15" t="s">
        <v>20</v>
      </c>
      <c r="C11" s="16" t="s">
        <v>49</v>
      </c>
      <c r="D11" s="48" t="s">
        <v>101</v>
      </c>
      <c r="E11" s="14" t="s">
        <v>6</v>
      </c>
      <c r="F11" s="17">
        <v>1</v>
      </c>
      <c r="G11" s="18"/>
      <c r="H11" s="32">
        <f t="shared" ref="H11:H21" si="0">G11*1.2</f>
        <v>0</v>
      </c>
      <c r="I11" s="32">
        <f t="shared" ref="I11:I21" si="1">G11*11</f>
        <v>0</v>
      </c>
      <c r="J11" s="32">
        <f>H11*11</f>
        <v>0</v>
      </c>
    </row>
    <row r="12" spans="1:10" ht="38.25" customHeight="1" x14ac:dyDescent="0.2">
      <c r="A12" s="14">
        <v>3</v>
      </c>
      <c r="B12" s="15" t="s">
        <v>20</v>
      </c>
      <c r="C12" s="16" t="s">
        <v>50</v>
      </c>
      <c r="D12" s="48" t="s">
        <v>102</v>
      </c>
      <c r="E12" s="14" t="s">
        <v>6</v>
      </c>
      <c r="F12" s="17">
        <v>1</v>
      </c>
      <c r="G12" s="18"/>
      <c r="H12" s="32">
        <f t="shared" si="0"/>
        <v>0</v>
      </c>
      <c r="I12" s="32">
        <f t="shared" si="1"/>
        <v>0</v>
      </c>
      <c r="J12" s="32">
        <f t="shared" ref="J12:J21" si="2">H12*11</f>
        <v>0</v>
      </c>
    </row>
    <row r="13" spans="1:10" ht="38.25" customHeight="1" x14ac:dyDescent="0.2">
      <c r="A13" s="14">
        <v>4</v>
      </c>
      <c r="B13" s="15" t="s">
        <v>20</v>
      </c>
      <c r="C13" s="16" t="s">
        <v>51</v>
      </c>
      <c r="D13" s="48" t="s">
        <v>73</v>
      </c>
      <c r="E13" s="14" t="s">
        <v>6</v>
      </c>
      <c r="F13" s="17">
        <v>1</v>
      </c>
      <c r="G13" s="18"/>
      <c r="H13" s="32">
        <f t="shared" si="0"/>
        <v>0</v>
      </c>
      <c r="I13" s="32">
        <f t="shared" si="1"/>
        <v>0</v>
      </c>
      <c r="J13" s="32">
        <f t="shared" si="2"/>
        <v>0</v>
      </c>
    </row>
    <row r="14" spans="1:10" ht="38.25" customHeight="1" x14ac:dyDescent="0.2">
      <c r="A14" s="14">
        <v>5</v>
      </c>
      <c r="B14" s="15" t="s">
        <v>20</v>
      </c>
      <c r="C14" s="16" t="s">
        <v>52</v>
      </c>
      <c r="D14" s="48" t="s">
        <v>75</v>
      </c>
      <c r="E14" s="14" t="s">
        <v>6</v>
      </c>
      <c r="F14" s="17">
        <v>1</v>
      </c>
      <c r="G14" s="18"/>
      <c r="H14" s="32">
        <f t="shared" si="0"/>
        <v>0</v>
      </c>
      <c r="I14" s="32">
        <f t="shared" si="1"/>
        <v>0</v>
      </c>
      <c r="J14" s="32">
        <f t="shared" si="2"/>
        <v>0</v>
      </c>
    </row>
    <row r="15" spans="1:10" ht="38.25" customHeight="1" x14ac:dyDescent="0.2">
      <c r="A15" s="14">
        <v>6</v>
      </c>
      <c r="B15" s="15" t="s">
        <v>20</v>
      </c>
      <c r="C15" s="16" t="s">
        <v>42</v>
      </c>
      <c r="D15" s="48" t="s">
        <v>77</v>
      </c>
      <c r="E15" s="14" t="s">
        <v>6</v>
      </c>
      <c r="F15" s="17">
        <v>1</v>
      </c>
      <c r="G15" s="18"/>
      <c r="H15" s="32">
        <f t="shared" si="0"/>
        <v>0</v>
      </c>
      <c r="I15" s="32">
        <f t="shared" si="1"/>
        <v>0</v>
      </c>
      <c r="J15" s="32">
        <f t="shared" si="2"/>
        <v>0</v>
      </c>
    </row>
    <row r="16" spans="1:10" ht="38.25" customHeight="1" x14ac:dyDescent="0.2">
      <c r="A16" s="14">
        <v>7</v>
      </c>
      <c r="B16" s="15" t="s">
        <v>20</v>
      </c>
      <c r="C16" s="16" t="s">
        <v>43</v>
      </c>
      <c r="D16" s="48" t="s">
        <v>79</v>
      </c>
      <c r="E16" s="14" t="s">
        <v>6</v>
      </c>
      <c r="F16" s="17">
        <v>1</v>
      </c>
      <c r="G16" s="18"/>
      <c r="H16" s="32">
        <f t="shared" si="0"/>
        <v>0</v>
      </c>
      <c r="I16" s="32">
        <f t="shared" si="1"/>
        <v>0</v>
      </c>
      <c r="J16" s="32">
        <f t="shared" si="2"/>
        <v>0</v>
      </c>
    </row>
    <row r="17" spans="1:10" ht="38.25" customHeight="1" x14ac:dyDescent="0.2">
      <c r="A17" s="14">
        <v>8</v>
      </c>
      <c r="B17" s="15" t="s">
        <v>20</v>
      </c>
      <c r="C17" s="16" t="s">
        <v>45</v>
      </c>
      <c r="D17" s="48" t="s">
        <v>103</v>
      </c>
      <c r="E17" s="14" t="s">
        <v>6</v>
      </c>
      <c r="F17" s="17">
        <v>1</v>
      </c>
      <c r="G17" s="18"/>
      <c r="H17" s="32">
        <f t="shared" si="0"/>
        <v>0</v>
      </c>
      <c r="I17" s="32">
        <f t="shared" si="1"/>
        <v>0</v>
      </c>
      <c r="J17" s="32">
        <f t="shared" si="2"/>
        <v>0</v>
      </c>
    </row>
    <row r="18" spans="1:10" ht="38.25" customHeight="1" x14ac:dyDescent="0.2">
      <c r="A18" s="14">
        <v>9</v>
      </c>
      <c r="B18" s="15" t="s">
        <v>20</v>
      </c>
      <c r="C18" s="16" t="s">
        <v>47</v>
      </c>
      <c r="D18" s="48" t="s">
        <v>104</v>
      </c>
      <c r="E18" s="14" t="s">
        <v>6</v>
      </c>
      <c r="F18" s="17">
        <v>1</v>
      </c>
      <c r="G18" s="18"/>
      <c r="H18" s="32">
        <f t="shared" si="0"/>
        <v>0</v>
      </c>
      <c r="I18" s="32">
        <f t="shared" si="1"/>
        <v>0</v>
      </c>
      <c r="J18" s="32">
        <f t="shared" si="2"/>
        <v>0</v>
      </c>
    </row>
    <row r="19" spans="1:10" ht="38.25" customHeight="1" x14ac:dyDescent="0.2">
      <c r="A19" s="14">
        <v>10</v>
      </c>
      <c r="B19" s="15" t="s">
        <v>20</v>
      </c>
      <c r="C19" s="16" t="s">
        <v>48</v>
      </c>
      <c r="D19" s="48" t="s">
        <v>105</v>
      </c>
      <c r="E19" s="14" t="s">
        <v>6</v>
      </c>
      <c r="F19" s="17">
        <v>1</v>
      </c>
      <c r="G19" s="18"/>
      <c r="H19" s="32">
        <f t="shared" si="0"/>
        <v>0</v>
      </c>
      <c r="I19" s="32">
        <f t="shared" si="1"/>
        <v>0</v>
      </c>
      <c r="J19" s="32">
        <f t="shared" si="2"/>
        <v>0</v>
      </c>
    </row>
    <row r="20" spans="1:10" ht="38.25" customHeight="1" x14ac:dyDescent="0.2">
      <c r="A20" s="14">
        <v>11</v>
      </c>
      <c r="B20" s="15" t="s">
        <v>7</v>
      </c>
      <c r="C20" s="16" t="s">
        <v>26</v>
      </c>
      <c r="D20" s="48" t="s">
        <v>100</v>
      </c>
      <c r="E20" s="14" t="s">
        <v>6</v>
      </c>
      <c r="F20" s="17">
        <v>1</v>
      </c>
      <c r="G20" s="18"/>
      <c r="H20" s="32">
        <f t="shared" si="0"/>
        <v>0</v>
      </c>
      <c r="I20" s="32">
        <f t="shared" si="1"/>
        <v>0</v>
      </c>
      <c r="J20" s="32">
        <f t="shared" si="2"/>
        <v>0</v>
      </c>
    </row>
    <row r="21" spans="1:10" ht="38.25" customHeight="1" thickBot="1" x14ac:dyDescent="0.25">
      <c r="A21" s="14">
        <v>12</v>
      </c>
      <c r="B21" s="15" t="s">
        <v>7</v>
      </c>
      <c r="C21" s="16" t="s">
        <v>67</v>
      </c>
      <c r="D21" s="48" t="s">
        <v>68</v>
      </c>
      <c r="E21" s="14" t="s">
        <v>6</v>
      </c>
      <c r="F21" s="17">
        <v>1</v>
      </c>
      <c r="G21" s="18"/>
      <c r="H21" s="32">
        <f t="shared" si="0"/>
        <v>0</v>
      </c>
      <c r="I21" s="32">
        <f t="shared" si="1"/>
        <v>0</v>
      </c>
      <c r="J21" s="32">
        <f t="shared" si="2"/>
        <v>0</v>
      </c>
    </row>
    <row r="22" spans="1:10" ht="27.75" customHeight="1" thickBot="1" x14ac:dyDescent="0.25">
      <c r="A22" s="19" t="s">
        <v>3</v>
      </c>
      <c r="B22" s="20"/>
      <c r="C22" s="21"/>
      <c r="D22" s="22"/>
      <c r="E22" s="23"/>
      <c r="F22" s="13">
        <f>SUBTOTAL(9,F10:F21)</f>
        <v>12</v>
      </c>
      <c r="G22" s="13"/>
      <c r="H22" s="44">
        <f>SUM(H10:H21)</f>
        <v>0</v>
      </c>
      <c r="I22" s="33">
        <f>SUM(I10:I21)</f>
        <v>0</v>
      </c>
      <c r="J22" s="34">
        <f>SUM(J10:J21)</f>
        <v>0</v>
      </c>
    </row>
    <row r="24" spans="1:10" ht="18" x14ac:dyDescent="0.2">
      <c r="A24" s="18"/>
      <c r="B24" s="31" t="s">
        <v>16</v>
      </c>
      <c r="C24" s="24"/>
    </row>
    <row r="25" spans="1:10" x14ac:dyDescent="0.2">
      <c r="A25" s="25"/>
      <c r="B25" s="25"/>
      <c r="C25" s="25"/>
      <c r="D25" s="25"/>
    </row>
    <row r="26" spans="1:10" x14ac:dyDescent="0.2">
      <c r="A26" s="25"/>
      <c r="B26" s="25"/>
      <c r="C26" s="25"/>
      <c r="D26" s="25"/>
    </row>
    <row r="27" spans="1:10" x14ac:dyDescent="0.2">
      <c r="A27" s="25"/>
      <c r="B27" s="25"/>
      <c r="C27" s="25"/>
      <c r="D27" s="25"/>
    </row>
    <row r="28" spans="1:10" ht="15" x14ac:dyDescent="0.2">
      <c r="A28" s="26" t="s">
        <v>17</v>
      </c>
      <c r="B28" s="26"/>
      <c r="C28" s="27"/>
    </row>
    <row r="29" spans="1:10" ht="15" x14ac:dyDescent="0.2">
      <c r="A29" s="7"/>
      <c r="B29" s="26"/>
      <c r="C29" s="27"/>
    </row>
    <row r="30" spans="1:10" ht="15" x14ac:dyDescent="0.2">
      <c r="A30" s="28" t="s">
        <v>13</v>
      </c>
      <c r="B30" s="28"/>
      <c r="C30" s="27"/>
    </row>
    <row r="31" spans="1:10" x14ac:dyDescent="0.2">
      <c r="A31" s="29"/>
      <c r="B31" s="30"/>
      <c r="C31" s="29"/>
    </row>
  </sheetData>
  <mergeCells count="1">
    <mergeCell ref="A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J31"/>
  <sheetViews>
    <sheetView topLeftCell="A2" zoomScale="85" zoomScaleNormal="85" workbookViewId="0">
      <selection activeCell="D12" sqref="D12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8</v>
      </c>
      <c r="B1" s="5"/>
    </row>
    <row r="2" spans="1:10" ht="15" x14ac:dyDescent="0.2">
      <c r="A2" s="45" t="s">
        <v>9</v>
      </c>
      <c r="B2" s="6"/>
    </row>
    <row r="3" spans="1:10" ht="15.6" x14ac:dyDescent="0.3">
      <c r="A3" s="10"/>
      <c r="B3" s="11"/>
      <c r="D3" s="1"/>
    </row>
    <row r="4" spans="1:10" ht="15.75" customHeight="1" x14ac:dyDescent="0.2">
      <c r="A4" s="57" t="s">
        <v>10</v>
      </c>
      <c r="B4" s="57"/>
      <c r="C4" s="57"/>
      <c r="D4" s="57"/>
    </row>
    <row r="5" spans="1:10" ht="15.75" x14ac:dyDescent="0.25">
      <c r="A5" s="7" t="s">
        <v>11</v>
      </c>
      <c r="B5" s="12"/>
      <c r="D5" s="2"/>
    </row>
    <row r="6" spans="1:10" ht="15" x14ac:dyDescent="0.25">
      <c r="A6" s="7"/>
      <c r="B6" s="12"/>
      <c r="C6" s="3"/>
    </row>
    <row r="7" spans="1:10" ht="15.75" x14ac:dyDescent="0.25">
      <c r="A7" s="11" t="s">
        <v>82</v>
      </c>
    </row>
    <row r="8" spans="1:10" ht="70.5" customHeight="1" x14ac:dyDescent="0.2">
      <c r="A8" s="42" t="s">
        <v>0</v>
      </c>
      <c r="B8" s="43" t="s">
        <v>5</v>
      </c>
      <c r="C8" s="41" t="s">
        <v>32</v>
      </c>
      <c r="D8" s="43" t="s">
        <v>4</v>
      </c>
      <c r="E8" s="43" t="s">
        <v>1</v>
      </c>
      <c r="F8" s="43" t="s">
        <v>2</v>
      </c>
      <c r="G8" s="40" t="s">
        <v>14</v>
      </c>
      <c r="H8" s="40" t="s">
        <v>15</v>
      </c>
      <c r="I8" s="40" t="s">
        <v>88</v>
      </c>
      <c r="J8" s="40" t="s">
        <v>89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38.25" customHeight="1" x14ac:dyDescent="0.2">
      <c r="A10" s="14">
        <v>1</v>
      </c>
      <c r="B10" s="15" t="s">
        <v>20</v>
      </c>
      <c r="C10" s="16" t="s">
        <v>84</v>
      </c>
      <c r="D10" s="48" t="s">
        <v>114</v>
      </c>
      <c r="E10" s="14" t="s">
        <v>6</v>
      </c>
      <c r="F10" s="17">
        <v>1</v>
      </c>
      <c r="G10" s="18"/>
      <c r="H10" s="32">
        <f>G10*1.2</f>
        <v>0</v>
      </c>
      <c r="I10" s="32">
        <f>G10*11</f>
        <v>0</v>
      </c>
      <c r="J10" s="32">
        <f>H10*11</f>
        <v>0</v>
      </c>
    </row>
    <row r="11" spans="1:10" ht="38.25" customHeight="1" x14ac:dyDescent="0.2">
      <c r="A11" s="14">
        <v>2</v>
      </c>
      <c r="B11" s="15" t="s">
        <v>20</v>
      </c>
      <c r="C11" s="16" t="s">
        <v>34</v>
      </c>
      <c r="D11" s="48" t="s">
        <v>113</v>
      </c>
      <c r="E11" s="14" t="s">
        <v>6</v>
      </c>
      <c r="F11" s="17">
        <v>1</v>
      </c>
      <c r="G11" s="18"/>
      <c r="H11" s="32">
        <f t="shared" ref="H11:H21" si="0">G11*1.2</f>
        <v>0</v>
      </c>
      <c r="I11" s="32">
        <f t="shared" ref="I11:I20" si="1">G11*11</f>
        <v>0</v>
      </c>
      <c r="J11" s="32">
        <f t="shared" ref="J11:J21" si="2">H11*11</f>
        <v>0</v>
      </c>
    </row>
    <row r="12" spans="1:10" ht="38.25" customHeight="1" x14ac:dyDescent="0.2">
      <c r="A12" s="14">
        <v>3</v>
      </c>
      <c r="B12" s="15" t="s">
        <v>20</v>
      </c>
      <c r="C12" s="16" t="s">
        <v>53</v>
      </c>
      <c r="D12" s="48" t="s">
        <v>112</v>
      </c>
      <c r="E12" s="14" t="s">
        <v>6</v>
      </c>
      <c r="F12" s="17">
        <v>1</v>
      </c>
      <c r="G12" s="18"/>
      <c r="H12" s="32">
        <f t="shared" si="0"/>
        <v>0</v>
      </c>
      <c r="I12" s="32">
        <f t="shared" si="1"/>
        <v>0</v>
      </c>
      <c r="J12" s="32">
        <f t="shared" si="2"/>
        <v>0</v>
      </c>
    </row>
    <row r="13" spans="1:10" ht="38.25" customHeight="1" x14ac:dyDescent="0.2">
      <c r="A13" s="14">
        <v>4</v>
      </c>
      <c r="B13" s="15" t="s">
        <v>20</v>
      </c>
      <c r="C13" s="16" t="s">
        <v>54</v>
      </c>
      <c r="D13" s="48" t="s">
        <v>78</v>
      </c>
      <c r="E13" s="14" t="s">
        <v>6</v>
      </c>
      <c r="F13" s="17">
        <v>1</v>
      </c>
      <c r="G13" s="18"/>
      <c r="H13" s="32">
        <f t="shared" si="0"/>
        <v>0</v>
      </c>
      <c r="I13" s="32">
        <f t="shared" si="1"/>
        <v>0</v>
      </c>
      <c r="J13" s="32">
        <f t="shared" si="2"/>
        <v>0</v>
      </c>
    </row>
    <row r="14" spans="1:10" ht="38.25" customHeight="1" x14ac:dyDescent="0.2">
      <c r="A14" s="14">
        <v>5</v>
      </c>
      <c r="B14" s="15" t="s">
        <v>20</v>
      </c>
      <c r="C14" s="16" t="s">
        <v>55</v>
      </c>
      <c r="D14" s="48" t="s">
        <v>111</v>
      </c>
      <c r="E14" s="14" t="s">
        <v>6</v>
      </c>
      <c r="F14" s="17">
        <v>1</v>
      </c>
      <c r="G14" s="18"/>
      <c r="H14" s="32">
        <f t="shared" si="0"/>
        <v>0</v>
      </c>
      <c r="I14" s="32">
        <f t="shared" si="1"/>
        <v>0</v>
      </c>
      <c r="J14" s="32">
        <f t="shared" si="2"/>
        <v>0</v>
      </c>
    </row>
    <row r="15" spans="1:10" ht="38.25" customHeight="1" x14ac:dyDescent="0.2">
      <c r="A15" s="14">
        <v>6</v>
      </c>
      <c r="B15" s="15" t="s">
        <v>20</v>
      </c>
      <c r="C15" s="16" t="s">
        <v>37</v>
      </c>
      <c r="D15" s="48" t="s">
        <v>110</v>
      </c>
      <c r="E15" s="14" t="s">
        <v>6</v>
      </c>
      <c r="F15" s="17">
        <v>1</v>
      </c>
      <c r="G15" s="18"/>
      <c r="H15" s="32">
        <f t="shared" si="0"/>
        <v>0</v>
      </c>
      <c r="I15" s="32">
        <f t="shared" si="1"/>
        <v>0</v>
      </c>
      <c r="J15" s="32">
        <f t="shared" si="2"/>
        <v>0</v>
      </c>
    </row>
    <row r="16" spans="1:10" ht="38.25" customHeight="1" x14ac:dyDescent="0.2">
      <c r="A16" s="14">
        <v>7</v>
      </c>
      <c r="B16" s="15" t="s">
        <v>20</v>
      </c>
      <c r="C16" s="16" t="s">
        <v>85</v>
      </c>
      <c r="D16" s="48" t="s">
        <v>108</v>
      </c>
      <c r="E16" s="14" t="s">
        <v>6</v>
      </c>
      <c r="F16" s="17">
        <v>1</v>
      </c>
      <c r="G16" s="18"/>
      <c r="H16" s="32">
        <f t="shared" si="0"/>
        <v>0</v>
      </c>
      <c r="I16" s="32">
        <f t="shared" si="1"/>
        <v>0</v>
      </c>
      <c r="J16" s="32">
        <f t="shared" si="2"/>
        <v>0</v>
      </c>
    </row>
    <row r="17" spans="1:10" ht="38.25" customHeight="1" x14ac:dyDescent="0.2">
      <c r="A17" s="14">
        <v>8</v>
      </c>
      <c r="B17" s="15" t="s">
        <v>20</v>
      </c>
      <c r="C17" s="16" t="s">
        <v>56</v>
      </c>
      <c r="D17" s="48" t="s">
        <v>109</v>
      </c>
      <c r="E17" s="14" t="s">
        <v>6</v>
      </c>
      <c r="F17" s="17">
        <v>1</v>
      </c>
      <c r="G17" s="18"/>
      <c r="H17" s="32">
        <f t="shared" si="0"/>
        <v>0</v>
      </c>
      <c r="I17" s="32">
        <f t="shared" si="1"/>
        <v>0</v>
      </c>
      <c r="J17" s="32">
        <f t="shared" si="2"/>
        <v>0</v>
      </c>
    </row>
    <row r="18" spans="1:10" ht="38.25" customHeight="1" x14ac:dyDescent="0.2">
      <c r="A18" s="14">
        <v>9</v>
      </c>
      <c r="B18" s="15" t="s">
        <v>7</v>
      </c>
      <c r="C18" s="16" t="s">
        <v>21</v>
      </c>
      <c r="D18" s="48" t="s">
        <v>22</v>
      </c>
      <c r="E18" s="14" t="s">
        <v>6</v>
      </c>
      <c r="F18" s="17">
        <v>1</v>
      </c>
      <c r="G18" s="18"/>
      <c r="H18" s="32">
        <f t="shared" si="0"/>
        <v>0</v>
      </c>
      <c r="I18" s="32">
        <f t="shared" si="1"/>
        <v>0</v>
      </c>
      <c r="J18" s="32">
        <f t="shared" si="2"/>
        <v>0</v>
      </c>
    </row>
    <row r="19" spans="1:10" ht="38.25" customHeight="1" x14ac:dyDescent="0.2">
      <c r="A19" s="14">
        <v>10</v>
      </c>
      <c r="B19" s="15" t="s">
        <v>7</v>
      </c>
      <c r="C19" s="16" t="s">
        <v>69</v>
      </c>
      <c r="D19" s="48" t="s">
        <v>81</v>
      </c>
      <c r="E19" s="14" t="s">
        <v>6</v>
      </c>
      <c r="F19" s="17">
        <v>1</v>
      </c>
      <c r="G19" s="18"/>
      <c r="H19" s="32">
        <f t="shared" si="0"/>
        <v>0</v>
      </c>
      <c r="I19" s="32">
        <f t="shared" si="1"/>
        <v>0</v>
      </c>
      <c r="J19" s="32">
        <f t="shared" si="2"/>
        <v>0</v>
      </c>
    </row>
    <row r="20" spans="1:10" ht="38.25" customHeight="1" x14ac:dyDescent="0.2">
      <c r="A20" s="14">
        <v>11</v>
      </c>
      <c r="B20" s="15" t="s">
        <v>7</v>
      </c>
      <c r="C20" s="16" t="s">
        <v>23</v>
      </c>
      <c r="D20" s="48" t="s">
        <v>106</v>
      </c>
      <c r="E20" s="14" t="s">
        <v>6</v>
      </c>
      <c r="F20" s="17">
        <v>1</v>
      </c>
      <c r="G20" s="18"/>
      <c r="H20" s="32">
        <f t="shared" si="0"/>
        <v>0</v>
      </c>
      <c r="I20" s="32">
        <f t="shared" si="1"/>
        <v>0</v>
      </c>
      <c r="J20" s="32">
        <f t="shared" si="2"/>
        <v>0</v>
      </c>
    </row>
    <row r="21" spans="1:10" ht="38.25" customHeight="1" thickBot="1" x14ac:dyDescent="0.25">
      <c r="A21" s="14">
        <v>12</v>
      </c>
      <c r="B21" s="15" t="s">
        <v>7</v>
      </c>
      <c r="C21" s="16" t="s">
        <v>24</v>
      </c>
      <c r="D21" s="48" t="s">
        <v>107</v>
      </c>
      <c r="E21" s="14" t="s">
        <v>6</v>
      </c>
      <c r="F21" s="17">
        <v>1</v>
      </c>
      <c r="G21" s="18"/>
      <c r="H21" s="32">
        <f t="shared" si="0"/>
        <v>0</v>
      </c>
      <c r="I21" s="32">
        <f>G21*11</f>
        <v>0</v>
      </c>
      <c r="J21" s="32">
        <f t="shared" si="2"/>
        <v>0</v>
      </c>
    </row>
    <row r="22" spans="1:10" ht="27.75" customHeight="1" thickBot="1" x14ac:dyDescent="0.25">
      <c r="A22" s="19" t="s">
        <v>3</v>
      </c>
      <c r="B22" s="20"/>
      <c r="C22" s="21"/>
      <c r="D22" s="22"/>
      <c r="E22" s="23"/>
      <c r="F22" s="13">
        <f>SUBTOTAL(9,F10:F21)</f>
        <v>12</v>
      </c>
      <c r="G22" s="13"/>
      <c r="H22" s="44">
        <f>SUM(H10:H21)</f>
        <v>0</v>
      </c>
      <c r="I22" s="33">
        <f>SUM(I10:I21)</f>
        <v>0</v>
      </c>
      <c r="J22" s="34">
        <f>SUM(J10:J21)</f>
        <v>0</v>
      </c>
    </row>
    <row r="24" spans="1:10" ht="18" x14ac:dyDescent="0.2">
      <c r="A24" s="18"/>
      <c r="B24" s="31" t="s">
        <v>16</v>
      </c>
      <c r="C24" s="24"/>
    </row>
    <row r="25" spans="1:10" x14ac:dyDescent="0.2">
      <c r="A25" s="25"/>
      <c r="B25" s="25"/>
      <c r="C25" s="25"/>
      <c r="D25" s="25"/>
    </row>
    <row r="26" spans="1:10" ht="13.9" x14ac:dyDescent="0.25">
      <c r="A26" s="25"/>
      <c r="B26" s="25"/>
      <c r="C26" s="25"/>
      <c r="D26" s="25"/>
    </row>
    <row r="27" spans="1:10" ht="13.9" x14ac:dyDescent="0.25">
      <c r="A27" s="25"/>
      <c r="B27" s="25"/>
      <c r="C27" s="25"/>
      <c r="D27" s="25"/>
    </row>
    <row r="28" spans="1:10" ht="15" x14ac:dyDescent="0.2">
      <c r="A28" s="26" t="s">
        <v>17</v>
      </c>
      <c r="B28" s="26"/>
      <c r="C28" s="27"/>
    </row>
    <row r="29" spans="1:10" ht="15" x14ac:dyDescent="0.2">
      <c r="A29" s="7"/>
      <c r="B29" s="26"/>
      <c r="C29" s="27"/>
    </row>
    <row r="30" spans="1:10" ht="15" x14ac:dyDescent="0.2">
      <c r="A30" s="28" t="s">
        <v>13</v>
      </c>
      <c r="B30" s="28"/>
      <c r="C30" s="27"/>
    </row>
    <row r="31" spans="1:10" x14ac:dyDescent="0.2">
      <c r="A31" s="29"/>
      <c r="B31" s="30"/>
      <c r="C31" s="29"/>
    </row>
  </sheetData>
  <mergeCells count="1">
    <mergeCell ref="A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31"/>
  <sheetViews>
    <sheetView topLeftCell="A2" zoomScale="85" zoomScaleNormal="85" workbookViewId="0">
      <selection activeCell="E28" sqref="E28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8</v>
      </c>
      <c r="B1" s="5"/>
    </row>
    <row r="2" spans="1:10" ht="15" x14ac:dyDescent="0.2">
      <c r="A2" s="9" t="s">
        <v>9</v>
      </c>
      <c r="B2" s="6"/>
    </row>
    <row r="3" spans="1:10" ht="15.6" x14ac:dyDescent="0.3">
      <c r="A3" s="10"/>
      <c r="B3" s="11"/>
      <c r="D3" s="1"/>
    </row>
    <row r="4" spans="1:10" ht="15.75" customHeight="1" x14ac:dyDescent="0.2">
      <c r="A4" s="57" t="s">
        <v>10</v>
      </c>
      <c r="B4" s="57"/>
      <c r="C4" s="57"/>
      <c r="D4" s="57"/>
    </row>
    <row r="5" spans="1:10" ht="15.75" x14ac:dyDescent="0.25">
      <c r="A5" s="7" t="s">
        <v>11</v>
      </c>
      <c r="B5" s="12"/>
      <c r="D5" s="2"/>
    </row>
    <row r="6" spans="1:10" ht="15" x14ac:dyDescent="0.25">
      <c r="A6" s="7"/>
      <c r="B6" s="12"/>
      <c r="C6" s="3"/>
    </row>
    <row r="7" spans="1:10" ht="15.75" x14ac:dyDescent="0.25">
      <c r="A7" s="11" t="s">
        <v>83</v>
      </c>
    </row>
    <row r="8" spans="1:10" ht="70.5" customHeight="1" x14ac:dyDescent="0.2">
      <c r="A8" s="42" t="s">
        <v>0</v>
      </c>
      <c r="B8" s="43" t="s">
        <v>5</v>
      </c>
      <c r="C8" s="41" t="s">
        <v>32</v>
      </c>
      <c r="D8" s="43" t="s">
        <v>4</v>
      </c>
      <c r="E8" s="43" t="s">
        <v>1</v>
      </c>
      <c r="F8" s="43" t="s">
        <v>2</v>
      </c>
      <c r="G8" s="40" t="s">
        <v>14</v>
      </c>
      <c r="H8" s="40" t="s">
        <v>15</v>
      </c>
      <c r="I8" s="40" t="s">
        <v>88</v>
      </c>
      <c r="J8" s="40" t="s">
        <v>89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38.25" customHeight="1" x14ac:dyDescent="0.2">
      <c r="A10" s="14">
        <v>1</v>
      </c>
      <c r="B10" s="55" t="s">
        <v>20</v>
      </c>
      <c r="C10" s="54" t="s">
        <v>58</v>
      </c>
      <c r="D10" s="51" t="s">
        <v>115</v>
      </c>
      <c r="E10" s="14" t="s">
        <v>6</v>
      </c>
      <c r="F10" s="17">
        <v>1</v>
      </c>
      <c r="G10" s="18"/>
      <c r="H10" s="32">
        <f>G10*1.2</f>
        <v>0</v>
      </c>
      <c r="I10" s="32">
        <f>G10*11</f>
        <v>0</v>
      </c>
      <c r="J10" s="32">
        <f>H10*11</f>
        <v>0</v>
      </c>
    </row>
    <row r="11" spans="1:10" ht="38.25" customHeight="1" x14ac:dyDescent="0.2">
      <c r="A11" s="14">
        <v>2</v>
      </c>
      <c r="B11" s="55" t="s">
        <v>20</v>
      </c>
      <c r="C11" s="54" t="s">
        <v>59</v>
      </c>
      <c r="D11" s="51" t="s">
        <v>116</v>
      </c>
      <c r="E11" s="14" t="s">
        <v>6</v>
      </c>
      <c r="F11" s="17">
        <v>1</v>
      </c>
      <c r="G11" s="18"/>
      <c r="H11" s="32">
        <f t="shared" ref="H11:H21" si="0">G11*1.2</f>
        <v>0</v>
      </c>
      <c r="I11" s="32">
        <f t="shared" ref="I11:I20" si="1">G11*11</f>
        <v>0</v>
      </c>
      <c r="J11" s="32">
        <f t="shared" ref="J11:J20" si="2">H11*11</f>
        <v>0</v>
      </c>
    </row>
    <row r="12" spans="1:10" ht="38.25" customHeight="1" x14ac:dyDescent="0.2">
      <c r="A12" s="14">
        <v>3</v>
      </c>
      <c r="B12" s="55" t="s">
        <v>20</v>
      </c>
      <c r="C12" s="54" t="s">
        <v>60</v>
      </c>
      <c r="D12" s="51" t="s">
        <v>57</v>
      </c>
      <c r="E12" s="14" t="s">
        <v>6</v>
      </c>
      <c r="F12" s="17">
        <v>1</v>
      </c>
      <c r="G12" s="18"/>
      <c r="H12" s="32">
        <f t="shared" si="0"/>
        <v>0</v>
      </c>
      <c r="I12" s="32">
        <f t="shared" si="1"/>
        <v>0</v>
      </c>
      <c r="J12" s="32">
        <f t="shared" si="2"/>
        <v>0</v>
      </c>
    </row>
    <row r="13" spans="1:10" ht="38.25" customHeight="1" x14ac:dyDescent="0.2">
      <c r="A13" s="14">
        <v>4</v>
      </c>
      <c r="B13" s="55" t="s">
        <v>20</v>
      </c>
      <c r="C13" s="54" t="s">
        <v>61</v>
      </c>
      <c r="D13" s="51" t="s">
        <v>76</v>
      </c>
      <c r="E13" s="14" t="s">
        <v>6</v>
      </c>
      <c r="F13" s="52">
        <v>1</v>
      </c>
      <c r="G13" s="53"/>
      <c r="H13" s="32">
        <f t="shared" si="0"/>
        <v>0</v>
      </c>
      <c r="I13" s="32">
        <f t="shared" si="1"/>
        <v>0</v>
      </c>
      <c r="J13" s="32">
        <f t="shared" si="2"/>
        <v>0</v>
      </c>
    </row>
    <row r="14" spans="1:10" ht="38.25" customHeight="1" x14ac:dyDescent="0.2">
      <c r="A14" s="14">
        <v>5</v>
      </c>
      <c r="B14" s="55" t="s">
        <v>20</v>
      </c>
      <c r="C14" s="54" t="s">
        <v>35</v>
      </c>
      <c r="D14" s="51" t="s">
        <v>33</v>
      </c>
      <c r="E14" s="14" t="s">
        <v>6</v>
      </c>
      <c r="F14" s="52">
        <v>1</v>
      </c>
      <c r="G14" s="53"/>
      <c r="H14" s="32">
        <f t="shared" si="0"/>
        <v>0</v>
      </c>
      <c r="I14" s="32">
        <f t="shared" si="1"/>
        <v>0</v>
      </c>
      <c r="J14" s="32">
        <f t="shared" si="2"/>
        <v>0</v>
      </c>
    </row>
    <row r="15" spans="1:10" ht="38.25" customHeight="1" x14ac:dyDescent="0.2">
      <c r="A15" s="14">
        <v>6</v>
      </c>
      <c r="B15" s="55" t="s">
        <v>20</v>
      </c>
      <c r="C15" s="54" t="s">
        <v>36</v>
      </c>
      <c r="D15" s="51" t="s">
        <v>117</v>
      </c>
      <c r="E15" s="14" t="s">
        <v>6</v>
      </c>
      <c r="F15" s="52">
        <v>1</v>
      </c>
      <c r="G15" s="53"/>
      <c r="H15" s="32">
        <f t="shared" si="0"/>
        <v>0</v>
      </c>
      <c r="I15" s="32">
        <f t="shared" si="1"/>
        <v>0</v>
      </c>
      <c r="J15" s="32">
        <f t="shared" si="2"/>
        <v>0</v>
      </c>
    </row>
    <row r="16" spans="1:10" ht="38.25" customHeight="1" x14ac:dyDescent="0.2">
      <c r="A16" s="14">
        <v>7</v>
      </c>
      <c r="B16" s="55" t="s">
        <v>20</v>
      </c>
      <c r="C16" s="54" t="s">
        <v>63</v>
      </c>
      <c r="D16" s="51" t="s">
        <v>118</v>
      </c>
      <c r="E16" s="14" t="s">
        <v>6</v>
      </c>
      <c r="F16" s="52">
        <v>1</v>
      </c>
      <c r="G16" s="53"/>
      <c r="H16" s="32">
        <f t="shared" si="0"/>
        <v>0</v>
      </c>
      <c r="I16" s="32">
        <f t="shared" si="1"/>
        <v>0</v>
      </c>
      <c r="J16" s="32">
        <f t="shared" si="2"/>
        <v>0</v>
      </c>
    </row>
    <row r="17" spans="1:10" ht="38.25" customHeight="1" x14ac:dyDescent="0.2">
      <c r="A17" s="14">
        <v>8</v>
      </c>
      <c r="B17" s="55" t="s">
        <v>20</v>
      </c>
      <c r="C17" s="54" t="s">
        <v>86</v>
      </c>
      <c r="D17" s="51" t="s">
        <v>119</v>
      </c>
      <c r="E17" s="14" t="s">
        <v>6</v>
      </c>
      <c r="F17" s="52">
        <v>1</v>
      </c>
      <c r="G17" s="53"/>
      <c r="H17" s="32">
        <f t="shared" si="0"/>
        <v>0</v>
      </c>
      <c r="I17" s="32">
        <f t="shared" si="1"/>
        <v>0</v>
      </c>
      <c r="J17" s="32">
        <f t="shared" si="2"/>
        <v>0</v>
      </c>
    </row>
    <row r="18" spans="1:10" ht="38.25" customHeight="1" x14ac:dyDescent="0.2">
      <c r="A18" s="14">
        <v>9</v>
      </c>
      <c r="B18" s="55" t="s">
        <v>7</v>
      </c>
      <c r="C18" s="54" t="s">
        <v>87</v>
      </c>
      <c r="D18" s="51" t="s">
        <v>120</v>
      </c>
      <c r="E18" s="14" t="s">
        <v>6</v>
      </c>
      <c r="F18" s="52">
        <v>1</v>
      </c>
      <c r="G18" s="53"/>
      <c r="H18" s="32">
        <f t="shared" si="0"/>
        <v>0</v>
      </c>
      <c r="I18" s="32">
        <f t="shared" si="1"/>
        <v>0</v>
      </c>
      <c r="J18" s="32">
        <f t="shared" si="2"/>
        <v>0</v>
      </c>
    </row>
    <row r="19" spans="1:10" ht="38.25" customHeight="1" x14ac:dyDescent="0.2">
      <c r="A19" s="14">
        <v>10</v>
      </c>
      <c r="B19" s="55" t="s">
        <v>7</v>
      </c>
      <c r="C19" s="54" t="s">
        <v>25</v>
      </c>
      <c r="D19" s="51" t="s">
        <v>121</v>
      </c>
      <c r="E19" s="14" t="s">
        <v>6</v>
      </c>
      <c r="F19" s="52">
        <v>1</v>
      </c>
      <c r="G19" s="53"/>
      <c r="H19" s="32">
        <f t="shared" si="0"/>
        <v>0</v>
      </c>
      <c r="I19" s="32">
        <f t="shared" si="1"/>
        <v>0</v>
      </c>
      <c r="J19" s="32">
        <f t="shared" si="2"/>
        <v>0</v>
      </c>
    </row>
    <row r="20" spans="1:10" ht="38.25" customHeight="1" x14ac:dyDescent="0.2">
      <c r="A20" s="14">
        <v>11</v>
      </c>
      <c r="B20" s="55" t="s">
        <v>7</v>
      </c>
      <c r="C20" s="54" t="s">
        <v>27</v>
      </c>
      <c r="D20" s="51" t="s">
        <v>122</v>
      </c>
      <c r="E20" s="14" t="s">
        <v>6</v>
      </c>
      <c r="F20" s="52">
        <v>1</v>
      </c>
      <c r="G20" s="53"/>
      <c r="H20" s="32">
        <f t="shared" si="0"/>
        <v>0</v>
      </c>
      <c r="I20" s="32">
        <f t="shared" si="1"/>
        <v>0</v>
      </c>
      <c r="J20" s="32">
        <f t="shared" si="2"/>
        <v>0</v>
      </c>
    </row>
    <row r="21" spans="1:10" ht="38.25" customHeight="1" thickBot="1" x14ac:dyDescent="0.25">
      <c r="A21" s="14">
        <v>12</v>
      </c>
      <c r="B21" s="55" t="s">
        <v>7</v>
      </c>
      <c r="C21" s="54" t="s">
        <v>28</v>
      </c>
      <c r="D21" s="51" t="s">
        <v>123</v>
      </c>
      <c r="E21" s="14" t="s">
        <v>6</v>
      </c>
      <c r="F21" s="52">
        <v>1</v>
      </c>
      <c r="G21" s="53"/>
      <c r="H21" s="32">
        <f t="shared" si="0"/>
        <v>0</v>
      </c>
      <c r="I21" s="32">
        <f>G21*11</f>
        <v>0</v>
      </c>
      <c r="J21" s="32">
        <f>H21*11</f>
        <v>0</v>
      </c>
    </row>
    <row r="22" spans="1:10" ht="27.75" customHeight="1" thickBot="1" x14ac:dyDescent="0.25">
      <c r="A22" s="19" t="s">
        <v>3</v>
      </c>
      <c r="B22" s="20"/>
      <c r="C22" s="21"/>
      <c r="D22" s="22"/>
      <c r="E22" s="23"/>
      <c r="F22" s="13">
        <f>SUBTOTAL(9,F10:F21)</f>
        <v>12</v>
      </c>
      <c r="G22" s="13"/>
      <c r="H22" s="44">
        <f>SUM(H10:H21)</f>
        <v>0</v>
      </c>
      <c r="I22" s="33">
        <f>SUM(I10:I21)</f>
        <v>0</v>
      </c>
      <c r="J22" s="34">
        <f>SUM(J10:J21)</f>
        <v>0</v>
      </c>
    </row>
    <row r="24" spans="1:10" ht="18" x14ac:dyDescent="0.2">
      <c r="A24" s="18"/>
      <c r="B24" s="31" t="s">
        <v>16</v>
      </c>
      <c r="C24" s="24"/>
    </row>
    <row r="25" spans="1:10" x14ac:dyDescent="0.2">
      <c r="A25" s="25"/>
      <c r="B25" s="25"/>
      <c r="C25" s="25"/>
      <c r="D25" s="25"/>
    </row>
    <row r="26" spans="1:10" x14ac:dyDescent="0.2">
      <c r="A26" s="25"/>
      <c r="B26" s="25"/>
      <c r="C26" s="25"/>
      <c r="D26" s="25"/>
    </row>
    <row r="27" spans="1:10" x14ac:dyDescent="0.2">
      <c r="A27" s="25"/>
      <c r="B27" s="25"/>
      <c r="C27" s="25"/>
      <c r="D27" s="25"/>
    </row>
    <row r="28" spans="1:10" ht="15" x14ac:dyDescent="0.2">
      <c r="A28" s="26" t="s">
        <v>17</v>
      </c>
      <c r="B28" s="26"/>
      <c r="C28" s="27"/>
    </row>
    <row r="29" spans="1:10" ht="15" x14ac:dyDescent="0.2">
      <c r="A29" s="7"/>
      <c r="B29" s="26"/>
      <c r="C29" s="27"/>
    </row>
    <row r="30" spans="1:10" ht="15" x14ac:dyDescent="0.2">
      <c r="A30" s="28" t="s">
        <v>13</v>
      </c>
      <c r="B30" s="28"/>
      <c r="C30" s="27"/>
    </row>
    <row r="31" spans="1:10" x14ac:dyDescent="0.2">
      <c r="A31" s="29"/>
      <c r="B31" s="30"/>
      <c r="C31" s="29"/>
    </row>
  </sheetData>
  <autoFilter ref="A9:F9"/>
  <mergeCells count="1"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Лот 1</vt:lpstr>
      <vt:lpstr>Лот 2 </vt:lpstr>
      <vt:lpstr>Лист 3</vt:lpstr>
      <vt:lpstr>Лот 4</vt:lpstr>
      <vt:lpstr>'Лот 1'!Заголовки_для_печати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Evdokimenko, Yury N.</dc:creator>
  <cp:lastModifiedBy>Горбенко Елена Владимировна</cp:lastModifiedBy>
  <cp:lastPrinted>2013-12-24T08:28:35Z</cp:lastPrinted>
  <dcterms:created xsi:type="dcterms:W3CDTF">2011-09-28T06:03:09Z</dcterms:created>
  <dcterms:modified xsi:type="dcterms:W3CDTF">2020-01-15T10:00:42Z</dcterms:modified>
</cp:coreProperties>
</file>